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gizonline-my.sharepoint.com/personal/oleksandra_chulkova_giz_de/Documents/Desktop/Tenders/Materials and equipment/Digital studio upgrade/Request for offer/"/>
    </mc:Choice>
  </mc:AlternateContent>
  <xr:revisionPtr revIDLastSave="503" documentId="8_{60A2EF40-8230-447C-BF0F-5D4F521A4080}" xr6:coauthVersionLast="47" xr6:coauthVersionMax="47" xr10:uidLastSave="{47DE14FD-35DB-4C16-8779-692798EA79E3}"/>
  <bookViews>
    <workbookView xWindow="28680" yWindow="-120" windowWidth="29040" windowHeight="15840" tabRatio="890"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28" r:id="rId6"/>
    <sheet name="Додаток 6 Банківські реквізити" sheetId="50" r:id="rId7"/>
    <sheet name="FAQ_Tender" sheetId="7" r:id="rId8"/>
  </sheets>
  <externalReferences>
    <externalReference r:id="rId9"/>
    <externalReference r:id="rId10"/>
    <externalReference r:id="rId11"/>
    <externalReference r:id="rId12"/>
  </externalReferences>
  <definedNames>
    <definedName name="_xlnm._FilterDatabase" localSheetId="2" hidden="1">'Додаток 1_Специфікація'!$A$2:$H$14</definedName>
    <definedName name="_xlnm._FilterDatabase" localSheetId="5" hidden="1">'Додаток 4_Адреси поставки'!$A$4:$F$42</definedName>
    <definedName name="Answer" localSheetId="3">[1]legend!$G$2:$G$5</definedName>
    <definedName name="Answer" localSheetId="4">[1]legend!$G$2:$G$5</definedName>
    <definedName name="Answer">[1]legend!$G$2:$G$5</definedName>
    <definedName name="Category_of_good" localSheetId="2">'[2]Dropdown menu'!$A$14:$A$31</definedName>
    <definedName name="Category_of_good" localSheetId="5">'[3]Dropdown menu'!$A$14:$A$31</definedName>
    <definedName name="Category_of_good">'[4]Dropdown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'[2]Dropdown menu'!$G$8:$G$12</definedName>
    <definedName name="Justification_for_non_neutral_specification" localSheetId="5">'[3]Dropdown menu'!$G$8:$G$12</definedName>
    <definedName name="Justification_for_non_neutral_specification">'[4]Dropdown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'[2]Dropdown menu'!$G$1:$G$3</definedName>
    <definedName name="yes_no" localSheetId="5">'[3]Dropdown menu'!$G$1:$G$3</definedName>
    <definedName name="yes_no">'[4]Dropdown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6" i="41" l="1"/>
  <c r="I28" i="41"/>
  <c r="I27" i="41"/>
  <c r="I22" i="41" l="1"/>
  <c r="I21" i="41"/>
  <c r="I20" i="41"/>
  <c r="I23" i="41" s="1"/>
  <c r="I14" i="41"/>
  <c r="I15" i="41"/>
  <c r="I16" i="41"/>
  <c r="I13" i="41"/>
  <c r="I8" i="41"/>
  <c r="I10" i="41" s="1"/>
  <c r="I17" i="41" l="1"/>
  <c r="D2" i="48"/>
  <c r="F26" i="3" l="1"/>
  <c r="D33" i="41" l="1"/>
  <c r="D29" i="48" s="1"/>
  <c r="J5" i="3"/>
  <c r="D2" i="41"/>
  <c r="M22" i="3" l="1"/>
  <c r="J18" i="3"/>
  <c r="K22" i="3"/>
  <c r="L10" i="3"/>
  <c r="M26" i="3"/>
  <c r="E10" i="3" l="1"/>
</calcChain>
</file>

<file path=xl/sharedStrings.xml><?xml version="1.0" encoding="utf-8"?>
<sst xmlns="http://schemas.openxmlformats.org/spreadsheetml/2006/main" count="452" uniqueCount="356">
  <si>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</si>
  <si>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</si>
  <si>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</si>
  <si>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</si>
  <si>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</si>
  <si>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</si>
  <si>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</si>
  <si>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</si>
  <si>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</si>
  <si>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</si>
  <si>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</si>
  <si>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</si>
  <si>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</si>
  <si>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</si>
  <si>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</si>
  <si>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</si>
  <si>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</si>
  <si>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</si>
  <si>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</si>
  <si>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</si>
  <si>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</si>
  <si>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</si>
  <si>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</si>
  <si>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</si>
  <si>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</si>
  <si>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</si>
  <si>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</si>
  <si>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</si>
  <si>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</si>
  <si>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</si>
  <si>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</si>
  <si>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</si>
  <si>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</si>
  <si>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</si>
  <si>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</si>
  <si>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</si>
  <si>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</si>
  <si>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</si>
  <si>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</si>
  <si>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</si>
  <si>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</si>
  <si>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</si>
  <si>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</si>
  <si>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</si>
  <si>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</si>
  <si>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</si>
  <si>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</si>
  <si>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t>
  </si>
  <si>
    <t>Delivery address</t>
  </si>
  <si>
    <t>Адреса доставки</t>
  </si>
  <si>
    <t>Recipient organization (optional)</t>
  </si>
  <si>
    <t>Організація-отримувач (опціонально)</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</si>
  <si>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</si>
  <si>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</si>
  <si>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</si>
  <si>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</si>
  <si>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</si>
  <si>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</si>
  <si>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</si>
  <si>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</si>
  <si>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</si>
  <si>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</si>
  <si>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</si>
  <si>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</si>
  <si>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</si>
  <si>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</si>
  <si>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</si>
  <si>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</si>
  <si>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</si>
  <si>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</si>
  <si>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</si>
  <si>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</si>
  <si>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</si>
  <si>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</si>
  <si>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</si>
  <si>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</si>
  <si>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</si>
  <si>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</si>
  <si>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</si>
  <si>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</si>
  <si>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</si>
  <si>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</si>
  <si>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</si>
  <si>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</si>
  <si>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</si>
  <si>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</si>
  <si>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</si>
  <si>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</si>
  <si>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</si>
  <si>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</si>
  <si>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</si>
  <si>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</si>
  <si>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</si>
  <si>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</si>
  <si>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</si>
  <si>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</si>
  <si>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</si>
  <si>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</si>
  <si>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</si>
  <si>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</si>
  <si>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</si>
  <si>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</si>
  <si>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</si>
  <si>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</si>
  <si>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</si>
  <si>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</si>
  <si>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</si>
  <si>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</si>
  <si>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</si>
  <si>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</si>
  <si>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</si>
  <si>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</si>
  <si>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</si>
  <si>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</si>
  <si>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</si>
  <si>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</si>
  <si>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</si>
  <si>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</si>
  <si>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</si>
  <si>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</si>
  <si>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</si>
  <si>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</si>
  <si>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</si>
  <si>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</si>
  <si>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</si>
  <si>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</si>
  <si>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</si>
  <si>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</si>
  <si>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</si>
  <si>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</si>
  <si>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</si>
  <si>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</si>
  <si>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</si>
  <si>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</si>
  <si>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</si>
  <si>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</si>
  <si>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</si>
  <si>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</si>
  <si>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</si>
  <si>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</si>
  <si>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</si>
  <si>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</si>
  <si>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</si>
  <si>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</si>
  <si>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</si>
  <si>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</si>
  <si>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</si>
  <si>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</si>
  <si>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</si>
  <si>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</si>
  <si>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</si>
  <si>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</si>
  <si>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</si>
  <si>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</si>
  <si>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</si>
  <si>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</si>
  <si>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</si>
  <si>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</si>
  <si>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</si>
  <si>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</si>
  <si>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</si>
  <si>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</si>
  <si>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</si>
  <si>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</si>
  <si>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</si>
  <si>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</si>
  <si>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</si>
  <si>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</si>
  <si>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</si>
  <si>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</si>
  <si>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</si>
  <si>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</si>
  <si>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</si>
  <si>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</si>
  <si>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</si>
  <si>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</si>
  <si>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</si>
  <si>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</si>
  <si>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</si>
  <si>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</si>
  <si>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</si>
  <si>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</si>
  <si>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</si>
  <si>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</si>
  <si>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</si>
  <si>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</si>
  <si>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</si>
  <si>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</si>
  <si>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</si>
  <si>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</si>
  <si>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</si>
  <si>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</si>
  <si>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</si>
  <si>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</si>
  <si>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</si>
  <si>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</si>
  <si>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</si>
  <si>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</si>
  <si>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</si>
  <si>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</si>
  <si>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</si>
  <si>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</si>
  <si>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</si>
  <si>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</si>
  <si>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</si>
  <si>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</si>
  <si>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</si>
  <si>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</si>
  <si>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</si>
  <si>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</si>
  <si>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</si>
  <si>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r>
      <rPr>
        <i/>
        <sz val="9"/>
        <color theme="1"/>
        <rFont val="Arial"/>
        <family val="2"/>
      </rPr>
      <t>а) Видаткова накладна
б) Сертифікат відповідності - згідно зі Специфікацією
в) Інструкція користувача українською мовою
г) Гарантійний талон</t>
    </r>
    <r>
      <rPr>
        <i/>
        <sz val="9"/>
        <color theme="1"/>
        <rFont val="Arial"/>
        <family val="2"/>
        <charset val="204"/>
      </rPr>
      <t xml:space="preserve"> (з печаткою виробника та/або Продавця)</t>
    </r>
  </si>
  <si>
    <r>
      <t>a) Delivery note
b) Certificate of Conformity - acc. to the Specification
c) User Manual in Ukrainian 
d) Warranty certificate</t>
    </r>
    <r>
      <rPr>
        <i/>
        <sz val="9"/>
        <color theme="1"/>
        <rFont val="Arial"/>
        <family val="2"/>
        <charset val="204"/>
      </rPr>
      <t xml:space="preserve"> (with stamp of manufacture and/or Seller)</t>
    </r>
  </si>
  <si>
    <t>Запрошення до участі в тендері</t>
  </si>
  <si>
    <t>Invitation to Tender</t>
  </si>
  <si>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</si>
  <si>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</si>
  <si>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</si>
  <si>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</si>
  <si>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</si>
  <si>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</si>
  <si>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Bidders in the procurement procedure must provide as part of the bids information and documents (in PDF) confirming compliance of the bid with technical, qualitative, quantitative and other requirements for the subject of procurement, established by the Customer. 
Information on the compliance of the proposed procurement subject must be confirmed with:</t>
  </si>
  <si>
    <r>
      <t xml:space="preserve">Учасники процедури закупівлі повинні надати у складі тендерних пропозицій інформацію та документи (у форматі PDF), які підтверджують відповідність тендерної пропозиції учасника технічним, якісним, кількісним та іншим вимогам до предмета закупівлі, установленим Замовником. 
</t>
    </r>
    <r>
      <rPr>
        <sz val="10"/>
        <rFont val="Arial"/>
        <family val="2"/>
      </rPr>
      <t>Інформація про відповідність запропонованого предмету закупівлі повинна бути підтверджена:</t>
    </r>
  </si>
  <si>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</si>
  <si>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</si>
  <si>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</si>
  <si>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</si>
  <si>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</si>
  <si>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</si>
  <si>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</si>
  <si>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</si>
  <si>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</si>
  <si>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</si>
  <si>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</si>
  <si>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</si>
  <si>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</si>
  <si>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</si>
  <si>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</si>
  <si>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</si>
  <si>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</si>
  <si>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</si>
  <si>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</si>
  <si>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ua_ulead_quotation@giz.de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</si>
  <si>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ua_ulead_quotation@giz.de</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</si>
  <si>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ua_ulead_quotation@giz.de</t>
    </r>
    <r>
      <rPr>
        <b/>
        <sz val="10"/>
        <color rgb="FF000000"/>
        <rFont val="Arial"/>
        <family val="2"/>
      </rPr>
      <t xml:space="preserve"> будуть </t>
    </r>
    <r>
      <rPr>
        <b/>
        <u/>
        <sz val="10"/>
        <color rgb="FF000000"/>
        <rFont val="Arial"/>
        <family val="2"/>
      </rPr>
      <t>дискваліфіковані</t>
    </r>
    <r>
      <rPr>
        <b/>
        <sz val="10"/>
        <color rgb="FF000000"/>
        <rFont val="Arial"/>
        <family val="2"/>
      </rPr>
      <t xml:space="preserve">. </t>
    </r>
  </si>
  <si>
    <r>
      <t xml:space="preserve">Bids sent uniquely or additionally to any other GIZ e-mail adresses than </t>
    </r>
    <r>
      <rPr>
        <b/>
        <sz val="10"/>
        <color rgb="FFFF0000"/>
        <rFont val="Arial"/>
        <family val="2"/>
      </rPr>
      <t>ua_ulead_quotation@giz.de</t>
    </r>
    <r>
      <rPr>
        <b/>
        <sz val="10"/>
        <color rgb="FF000000"/>
        <rFont val="Arial"/>
        <family val="2"/>
      </rPr>
      <t xml:space="preserve"> directly or in cc, bcc, will be </t>
    </r>
    <r>
      <rPr>
        <b/>
        <u/>
        <sz val="10"/>
        <color rgb="FF000000"/>
        <rFont val="Arial"/>
        <family val="2"/>
      </rPr>
      <t>disqualified.</t>
    </r>
  </si>
  <si>
    <r>
      <t xml:space="preserve">Компанія, що має намір брати участь в тендері, повинна надіслати підтвердження на електронну адресу: </t>
    </r>
    <r>
      <rPr>
        <sz val="10"/>
        <color rgb="FF00B0F0"/>
        <rFont val="Arial"/>
        <family val="2"/>
      </rPr>
      <t>procurement_mlg_ua@giz.de</t>
    </r>
    <r>
      <rPr>
        <sz val="10"/>
        <color theme="4" tint="-0.249977111117893"/>
        <rFont val="Arial"/>
        <family val="2"/>
      </rPr>
      <t xml:space="preserv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</si>
  <si>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Companies that intend to take part in the tender are to send the confirmation of their intent to e-mail </t>
    </r>
    <r>
      <rPr>
        <sz val="10"/>
        <color rgb="FF0070C0"/>
        <rFont val="Arial"/>
        <family val="2"/>
      </rPr>
      <t>procurement_mlg_ua@giz.de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</si>
  <si>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procurement_mlg_ua@giz.de</t>
  </si>
  <si>
    <t xml:space="preserve">- технічною інформацією (technical data sheet або інше) від виробника товару, в якій міститься специфікація пропонованого виробу в об'ємі достатньому для з'ясування відповідності нашій специфікації  </t>
  </si>
  <si>
    <t>-technical data sheet from the manufacturer with deteails about the offered item sufficient to clarify the conformity to the specification</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</si>
  <si>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ua_ulead_quotation@giz.de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</si>
  <si>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ua_ulead_quotation@giz.de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</si>
  <si>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ua_ulead_quotation@giz.de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</si>
  <si>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ua_ulead_quotation@giz.de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</si>
  <si>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r>
      <t xml:space="preserve">§ Адресатами електронних листів не можуть бути користувачі з доменами @giz.de крім адрес procurement_mlg_ua@giz.de    та </t>
    </r>
    <r>
      <rPr>
        <sz val="10"/>
        <color rgb="FF0070C0"/>
        <rFont val="Arial"/>
        <family val="2"/>
      </rPr>
      <t>ua_ulead_quotation@giz.de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</si>
  <si>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 xml:space="preserve">procurement_mlg_ua@giz.de </t>
    </r>
    <r>
      <rPr>
        <sz val="10"/>
        <color theme="1"/>
        <rFont val="Arial"/>
        <family val="2"/>
      </rPr>
      <t xml:space="preserve"> and A </t>
    </r>
    <r>
      <rPr>
        <sz val="10"/>
        <color rgb="FF0070C0"/>
        <rFont val="Arial"/>
        <family val="2"/>
      </rPr>
      <t>ua_ulead_quotation@giz.de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</si>
  <si>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procurement_mlg_ua@giz.de  ;</t>
  </si>
  <si>
    <t xml:space="preserve">§ If there are requirements in the tender documentation that are unclear to you, we recommend that you ask clarifying questions by sending them to e-mail procurement_mlg_ua@giz.de  in advance; </t>
  </si>
  <si>
    <r>
      <rPr>
        <b/>
        <sz val="9"/>
        <color rgb="FF000000"/>
        <rFont val="Arial"/>
        <family val="2"/>
        <charset val="204"/>
      </rPr>
      <t xml:space="preserve">Ціна, </t>
    </r>
    <r>
      <rPr>
        <b/>
        <sz val="9"/>
        <color rgb="FFFF0000"/>
        <rFont val="Arial"/>
        <family val="2"/>
      </rPr>
      <t>Грн.</t>
    </r>
    <r>
      <rPr>
        <b/>
        <sz val="9"/>
        <color rgb="FFFF0000"/>
        <rFont val="Arial"/>
        <family val="2"/>
        <charset val="204"/>
      </rPr>
      <t>,</t>
    </r>
    <r>
      <rPr>
        <b/>
        <sz val="9"/>
        <color rgb="FF000000"/>
        <rFont val="Arial"/>
        <family val="2"/>
        <charset val="204"/>
      </rPr>
      <t xml:space="preserve"> </t>
    </r>
    <r>
      <rPr>
        <b/>
        <sz val="9"/>
        <color rgb="FFFF0000"/>
        <rFont val="Arial"/>
        <family val="2"/>
        <charset val="204"/>
      </rPr>
      <t>без ПДВ</t>
    </r>
    <r>
      <rPr>
        <b/>
        <sz val="9"/>
        <color rgb="FF000000"/>
        <rFont val="Arial"/>
        <family val="2"/>
        <charset val="204"/>
      </rPr>
      <t xml:space="preserve"> / 
Price </t>
    </r>
    <r>
      <rPr>
        <b/>
        <sz val="9"/>
        <color rgb="FFFF0000"/>
        <rFont val="Arial"/>
        <family val="2"/>
      </rPr>
      <t>UAH</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</si>
  <si>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Грн.</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UAH (VAT excl.) </t>
    </r>
  </si>
  <si>
    <t>31/12/2024</t>
  </si>
  <si>
    <t xml:space="preserve">!! Пропозиції з термінами поставки пізніше ніж за 17 календарних днів, до дати завершення дії проекту, не будуть прийматися до розгляду / 
!! Bids with delivery terms longer than 17 calendar days before the end date of the project validity will be disqualified. </t>
  </si>
  <si>
    <t>pcs/шт</t>
  </si>
  <si>
    <t xml:space="preserve">!! Пропозиції з термінами поставки пізніше ніж за 17 календарних днів, до дати завершення дії проекту, не будуть прийматися до розгляду / 
!! Bidss with delivery terms longer than 17 calendar days before the end date of the project validity will be disqualified. </t>
  </si>
  <si>
    <t>31.12.2024</t>
  </si>
  <si>
    <t xml:space="preserve">Пропозиції мають бути надіслані виключно на електронну адресу ua_ulead_quotation@giz.de,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</si>
  <si>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(procurement_mlg_ua@giz.de). Усі питання протягом 1-2 днів збираються докупи і загальна відповідь відсилається усім учасникам тендеру.</t>
    </r>
  </si>
  <si>
    <t>*ціна вказується з урахуванням доставки та підйому на 4 поверх офісу</t>
  </si>
  <si>
    <t>до 20.12.2014/ until 20.12.2024</t>
  </si>
  <si>
    <t>Velyka Zhytomyrska str., 20, Kyiv, 4th floor</t>
  </si>
  <si>
    <t>вул. Велика Житомирська 20, Київ, 4й поверх</t>
  </si>
  <si>
    <t>Лот № / Lot #</t>
  </si>
  <si>
    <t>Позиція № / Position #</t>
  </si>
  <si>
    <r>
      <t xml:space="preserve">Technical Specification
</t>
    </r>
    <r>
      <rPr>
        <b/>
        <sz val="9"/>
        <color rgb="FFFF0000"/>
        <rFont val="Arial"/>
        <family val="2"/>
      </rPr>
      <t>(all values of physical units indicated in the specification are to be understood as having tolerance +/- 5%)</t>
    </r>
  </si>
  <si>
    <r>
      <t xml:space="preserve">Технічна Специфікація 
</t>
    </r>
    <r>
      <rPr>
        <b/>
        <sz val="9"/>
        <color rgb="FFFF0000"/>
        <rFont val="Arial"/>
        <family val="2"/>
      </rPr>
      <t>(всі зазначені в специфікації значення фізичних величин слід розуміти як такі, що дозволяють допуск +/- 5%)</t>
    </r>
    <r>
      <rPr>
        <b/>
        <sz val="9"/>
        <color theme="1"/>
        <rFont val="Arial"/>
        <family val="2"/>
      </rPr>
      <t xml:space="preserve">
</t>
    </r>
  </si>
  <si>
    <t>Одиниця виміру / Unit of Measurement (UoM)</t>
  </si>
  <si>
    <t>Кількість / Quantity</t>
  </si>
  <si>
    <t>1.1</t>
  </si>
  <si>
    <t>Video Camera
+accessories</t>
  </si>
  <si>
    <t>Відеокамера
+аксесуари</t>
  </si>
  <si>
    <r>
      <rPr>
        <b/>
        <sz val="9"/>
        <color theme="1"/>
        <rFont val="Arial"/>
        <family val="2"/>
      </rPr>
      <t>Video Camera</t>
    </r>
    <r>
      <rPr>
        <sz val="9"/>
        <color theme="1"/>
        <rFont val="Arial"/>
        <family val="2"/>
      </rPr>
      <t xml:space="preserve">
Full-frame 6K sensor 24 x 36 mm with 6048 x 4032 resolution.
The camera supports recording directly onto an SSD. 
Effective Sensor Size: 36mm x 24mm (Full Frame)
Dual Native ISO: 400 and 3200
Dynamic Range: 13 Stops.
</t>
    </r>
    <r>
      <rPr>
        <u/>
        <sz val="9"/>
        <color theme="1"/>
        <rFont val="Arial"/>
        <family val="2"/>
      </rPr>
      <t>Shooting Resolutions:</t>
    </r>
    <r>
      <rPr>
        <sz val="9"/>
        <color theme="1"/>
        <rFont val="Arial"/>
        <family val="2"/>
      </rPr>
      <t xml:space="preserve">
6048 x 4032 (Open Gate 3:2) up to 36 fps
Total Video Outputs: 1 x HDMI up to 1080p60
</t>
    </r>
    <r>
      <rPr>
        <u/>
        <sz val="9"/>
        <color theme="1"/>
        <rFont val="Arial"/>
        <family val="2"/>
      </rPr>
      <t>Audio</t>
    </r>
    <r>
      <rPr>
        <sz val="9"/>
        <color theme="1"/>
        <rFont val="Arial"/>
        <family val="2"/>
      </rPr>
      <t xml:space="preserve">
Microphone: Integrated stereo microphone.
Built in Speaker: 1 x mono speaker.
</t>
    </r>
    <r>
      <rPr>
        <u/>
        <sz val="9"/>
        <color theme="1"/>
        <rFont val="Arial"/>
        <family val="2"/>
      </rPr>
      <t>Storage Features</t>
    </r>
    <r>
      <rPr>
        <sz val="9"/>
        <color theme="1"/>
        <rFont val="Arial"/>
        <family val="2"/>
      </rPr>
      <t xml:space="preserve">
Storage Type
1 x CFexpress Type B
1 x high speed USB-C expansion port for external media.
</t>
    </r>
    <r>
      <rPr>
        <u/>
        <sz val="9"/>
        <color theme="1"/>
        <rFont val="Arial"/>
        <family val="2"/>
      </rPr>
      <t xml:space="preserve">Power Requirements
</t>
    </r>
    <r>
      <rPr>
        <sz val="9"/>
        <color theme="1"/>
        <rFont val="Arial"/>
        <family val="2"/>
      </rPr>
      <t xml:space="preserve">Power Supply: 1 x External 12V power supply.
</t>
    </r>
    <r>
      <rPr>
        <b/>
        <sz val="9"/>
        <color theme="1"/>
        <rFont val="Arial"/>
        <family val="2"/>
      </rPr>
      <t xml:space="preserve">Should go in complect with the following items.
Please make sure that all the items are compatible with each other.
</t>
    </r>
    <r>
      <rPr>
        <sz val="9"/>
        <color theme="1"/>
        <rFont val="Arial"/>
        <family val="2"/>
      </rPr>
      <t xml:space="preserve">
</t>
    </r>
    <r>
      <rPr>
        <b/>
        <sz val="9"/>
        <color theme="1"/>
        <rFont val="Arial"/>
        <family val="2"/>
      </rPr>
      <t>1. Lens - 1 pcs.</t>
    </r>
    <r>
      <rPr>
        <sz val="9"/>
        <color theme="1"/>
        <rFont val="Arial"/>
        <family val="2"/>
      </rPr>
      <t xml:space="preserve">
14-24mm
Aperture Range: f/2.8 to f/22
Full-Frame Format
</t>
    </r>
  </si>
  <si>
    <r>
      <rPr>
        <b/>
        <sz val="9"/>
        <color theme="1"/>
        <rFont val="Arial"/>
        <family val="2"/>
      </rPr>
      <t>Відеокамера</t>
    </r>
    <r>
      <rPr>
        <sz val="9"/>
        <color theme="1"/>
        <rFont val="Arial"/>
        <family val="2"/>
      </rPr>
      <t xml:space="preserve">
повнокадровий 6K-сенсор 24 x 36 мм із роздільною здатністю 6048 x 4032
Камера підтримує запис безпосередньо на твердотільний накопичувач.
Ефективний розмір сенсора: 36 мм x 24 мм (повнокадровий режим)
Базові значення ISO: 400 та 3200
Динамічний діапазон: 13 ступенів
</t>
    </r>
    <r>
      <rPr>
        <u/>
        <sz val="9"/>
        <color theme="1"/>
        <rFont val="Arial"/>
        <family val="2"/>
      </rPr>
      <t>Роздільна здатність зйомки</t>
    </r>
    <r>
      <rPr>
        <sz val="9"/>
        <color theme="1"/>
        <rFont val="Arial"/>
        <family val="2"/>
      </rPr>
      <t xml:space="preserve">
6048 x 4032 (Open Gate 3:2) до 36 fps
Загальна кількість відеовиходів: Один HDMI до 1080p/60
</t>
    </r>
    <r>
      <rPr>
        <u/>
        <sz val="9"/>
        <color theme="1"/>
        <rFont val="Arial"/>
        <family val="2"/>
      </rPr>
      <t>Aудіо</t>
    </r>
    <r>
      <rPr>
        <sz val="9"/>
        <color theme="1"/>
        <rFont val="Arial"/>
        <family val="2"/>
      </rPr>
      <t xml:space="preserve">
Мікрофон: Вбудований стереомікрофон
Вбудований динамік: Один монофонічний
</t>
    </r>
    <r>
      <rPr>
        <u/>
        <sz val="9"/>
        <color theme="1"/>
        <rFont val="Arial"/>
        <family val="2"/>
      </rPr>
      <t>Система запису</t>
    </r>
    <r>
      <rPr>
        <sz val="9"/>
        <color theme="1"/>
        <rFont val="Arial"/>
        <family val="2"/>
      </rPr>
      <t xml:space="preserve">
Тип носія: 
Один слот під карти CFexpress (тип B)
Один швидкісний порт USB-C для підключення зовнішніх накопичувачів
</t>
    </r>
    <r>
      <rPr>
        <u/>
        <sz val="9"/>
        <color theme="1"/>
        <rFont val="Arial"/>
        <family val="2"/>
      </rPr>
      <t xml:space="preserve">Живлення: </t>
    </r>
    <r>
      <rPr>
        <sz val="9"/>
        <color theme="1"/>
        <rFont val="Arial"/>
        <family val="2"/>
      </rPr>
      <t xml:space="preserve">
Адаптер 12 В для підключення зовнішнього джерела
</t>
    </r>
    <r>
      <rPr>
        <b/>
        <sz val="9"/>
        <color theme="1"/>
        <rFont val="Arial"/>
        <family val="2"/>
      </rPr>
      <t>Має йти в комплекті з наступними елементами.
Будь ласка, переконайтеся, що всі елементи сумісні один з одним.</t>
    </r>
    <r>
      <rPr>
        <sz val="9"/>
        <color theme="1"/>
        <rFont val="Arial"/>
        <family val="2"/>
      </rPr>
      <t xml:space="preserve">
</t>
    </r>
    <r>
      <rPr>
        <b/>
        <sz val="9"/>
        <color theme="1"/>
        <rFont val="Arial"/>
        <family val="2"/>
      </rPr>
      <t>1. Об'єктив - 1 шт.</t>
    </r>
    <r>
      <rPr>
        <sz val="9"/>
        <color theme="1"/>
        <rFont val="Arial"/>
        <family val="2"/>
      </rPr>
      <t xml:space="preserve">
14-24 мм
Діапазон діафрагми: від f/2.8 до f/22
Повнокадровий формат
</t>
    </r>
  </si>
  <si>
    <t>шт/pcs</t>
  </si>
  <si>
    <r>
      <rPr>
        <b/>
        <sz val="9"/>
        <color theme="1"/>
        <rFont val="Arial"/>
        <family val="2"/>
      </rPr>
      <t>2. Lens - 2 pcs.</t>
    </r>
    <r>
      <rPr>
        <sz val="9"/>
        <color theme="1"/>
        <rFont val="Arial"/>
        <family val="2"/>
      </rPr>
      <t xml:space="preserve">
Focal distance: 70-200 mm
Maximum Aperture: F2.8
Minimum Aperture: F22
</t>
    </r>
    <r>
      <rPr>
        <b/>
        <sz val="9"/>
        <color theme="1"/>
        <rFont val="Arial"/>
        <family val="2"/>
      </rPr>
      <t>3. SSD drive - 6 pcs</t>
    </r>
    <r>
      <rPr>
        <sz val="9"/>
        <color theme="1"/>
        <rFont val="Arial"/>
        <family val="2"/>
      </rPr>
      <t xml:space="preserve">.
Volume 1 Tb
USB 3.2 Gen 2x2 interface
The form factor is external
Writing speed 1950 Mb/s, Reading 2000 Mb/s
</t>
    </r>
    <r>
      <rPr>
        <b/>
        <sz val="9"/>
        <color theme="1"/>
        <rFont val="Arial"/>
        <family val="2"/>
      </rPr>
      <t xml:space="preserve">4. SSD drive mounting plate - 3 pcs.
</t>
    </r>
    <r>
      <rPr>
        <sz val="9"/>
        <color theme="1"/>
        <rFont val="Arial"/>
        <family val="2"/>
      </rPr>
      <t xml:space="preserve">Must be compatible with Video Camera SSD drive (previous item)
</t>
    </r>
    <r>
      <rPr>
        <b/>
        <sz val="9"/>
        <color theme="1"/>
        <rFont val="Arial"/>
        <family val="2"/>
      </rPr>
      <t xml:space="preserve">5. Mounting plate for battery on the camera - 3 pcs.
</t>
    </r>
    <r>
      <rPr>
        <sz val="9"/>
        <color theme="1"/>
        <rFont val="Arial"/>
        <family val="2"/>
      </rPr>
      <t xml:space="preserve">
</t>
    </r>
    <r>
      <rPr>
        <b/>
        <sz val="9"/>
        <color theme="1"/>
        <rFont val="Arial"/>
        <family val="2"/>
      </rPr>
      <t>6. Battery cable - 3 pcs.</t>
    </r>
    <r>
      <rPr>
        <sz val="9"/>
        <color theme="1"/>
        <rFont val="Arial"/>
        <family val="2"/>
      </rPr>
      <t xml:space="preserve">
</t>
    </r>
    <r>
      <rPr>
        <b/>
        <sz val="9"/>
        <color theme="1"/>
        <rFont val="Arial"/>
        <family val="2"/>
      </rPr>
      <t>7. Battery - 3 pcs</t>
    </r>
    <r>
      <rPr>
        <sz val="9"/>
        <color theme="1"/>
        <rFont val="Arial"/>
        <family val="2"/>
      </rPr>
      <t xml:space="preserve">.
14.4V Li-ion battery, 160Wh large capacity.
Max 150W, 12A constant output.
</t>
    </r>
    <r>
      <rPr>
        <b/>
        <sz val="9"/>
        <color theme="1"/>
        <rFont val="Arial"/>
        <family val="2"/>
      </rPr>
      <t xml:space="preserve">
8. Battery charger - 1 pc.
</t>
    </r>
    <r>
      <rPr>
        <sz val="9"/>
        <color theme="1"/>
        <rFont val="Arial"/>
        <family val="2"/>
      </rPr>
      <t xml:space="preserve">Portable charger for sequential charging of two batteries: Ni-Cd, Ni-MH, Li-ion batteries
</t>
    </r>
    <r>
      <rPr>
        <b/>
        <sz val="9"/>
        <color theme="1"/>
        <rFont val="Arial"/>
        <family val="2"/>
      </rPr>
      <t xml:space="preserve">9. Battery Adapter Plate With Charging Cables for video camera - 3 pcs.
</t>
    </r>
    <r>
      <rPr>
        <sz val="9"/>
        <color theme="1"/>
        <rFont val="Arial"/>
        <family val="2"/>
      </rPr>
      <t xml:space="preserve">
</t>
    </r>
    <r>
      <rPr>
        <b/>
        <sz val="9"/>
        <color theme="1"/>
        <rFont val="Arial"/>
        <family val="2"/>
      </rPr>
      <t>10. Light filter 82 mm - 2 pcs.</t>
    </r>
    <r>
      <rPr>
        <sz val="9"/>
        <color theme="1"/>
        <rFont val="Arial"/>
        <family val="2"/>
      </rPr>
      <t xml:space="preserve">
Type of light filter: Neutral gray
</t>
    </r>
    <r>
      <rPr>
        <b/>
        <sz val="9"/>
        <color theme="1"/>
        <rFont val="Arial"/>
        <family val="2"/>
      </rPr>
      <t xml:space="preserve">
11. Cage for camera - 3 pcs.</t>
    </r>
  </si>
  <si>
    <r>
      <rPr>
        <b/>
        <sz val="9"/>
        <color theme="1"/>
        <rFont val="Arial"/>
        <family val="2"/>
      </rPr>
      <t>2. Об'єктив - 2 шт.</t>
    </r>
    <r>
      <rPr>
        <sz val="9"/>
        <color theme="1"/>
        <rFont val="Arial"/>
        <family val="2"/>
      </rPr>
      <t xml:space="preserve">
Фокусна відстань: 70-200 мм
Максимальна діафрагма: F2.8
Мінімальна діафрагма: F22
</t>
    </r>
    <r>
      <rPr>
        <b/>
        <sz val="9"/>
        <color theme="1"/>
        <rFont val="Arial"/>
        <family val="2"/>
      </rPr>
      <t>3. SSD диск - 6 шт.</t>
    </r>
    <r>
      <rPr>
        <sz val="9"/>
        <color theme="1"/>
        <rFont val="Arial"/>
        <family val="2"/>
      </rPr>
      <t xml:space="preserve">
Об'єм 1 Тб
Інтерфейс USB 3.2 Gen 2x2
Форм-фактор - зовнішній
Швидкість запису 1950 Мб/с, читання 2000 Мб/с
</t>
    </r>
    <r>
      <rPr>
        <b/>
        <sz val="9"/>
        <color theme="1"/>
        <rFont val="Arial"/>
        <family val="2"/>
      </rPr>
      <t>4. Кріпильна пластина для SSD накопичувача - 3 шт.</t>
    </r>
    <r>
      <rPr>
        <sz val="9"/>
        <color theme="1"/>
        <rFont val="Arial"/>
        <family val="2"/>
      </rPr>
      <t xml:space="preserve">
Повинна бути сумісна з SSD-накопичувачем для відеокамери (попередній пункт)
</t>
    </r>
    <r>
      <rPr>
        <b/>
        <sz val="9"/>
        <color theme="1"/>
        <rFont val="Arial"/>
        <family val="2"/>
      </rPr>
      <t>5. Пластина для кріплення акумулятора на камеру - 3 шт.</t>
    </r>
    <r>
      <rPr>
        <sz val="9"/>
        <color theme="1"/>
        <rFont val="Arial"/>
        <family val="2"/>
      </rPr>
      <t xml:space="preserve">
</t>
    </r>
    <r>
      <rPr>
        <b/>
        <sz val="9"/>
        <color theme="1"/>
        <rFont val="Arial"/>
        <family val="2"/>
      </rPr>
      <t xml:space="preserve">6. Кабель для підключення акумулятора - 3 шт.
</t>
    </r>
    <r>
      <rPr>
        <sz val="9"/>
        <color theme="1"/>
        <rFont val="Arial"/>
        <family val="2"/>
      </rPr>
      <t xml:space="preserve">
</t>
    </r>
    <r>
      <rPr>
        <b/>
        <sz val="9"/>
        <color theme="1"/>
        <rFont val="Arial"/>
        <family val="2"/>
      </rPr>
      <t>7. Акумулятор - 3 шт.</t>
    </r>
    <r>
      <rPr>
        <sz val="9"/>
        <color theme="1"/>
        <rFont val="Arial"/>
        <family val="2"/>
      </rPr>
      <t xml:space="preserve">
Літій-іонний акумулятор 14,4 В, 160 Вт-год великої ємності.
Максимальна потужність 150 Вт, постійний вихід 12 А.
</t>
    </r>
    <r>
      <rPr>
        <b/>
        <sz val="9"/>
        <color theme="1"/>
        <rFont val="Arial"/>
        <family val="2"/>
      </rPr>
      <t>8. Зарядний пристрій - 1 шт.</t>
    </r>
    <r>
      <rPr>
        <sz val="9"/>
        <color theme="1"/>
        <rFont val="Arial"/>
        <family val="2"/>
      </rPr>
      <t xml:space="preserve">
Портативний зарядний пристрій для послідовної зарядки двох акумуляторів: Ni-Cd, Ni-MH, Li-ion акумуляторів
</t>
    </r>
    <r>
      <rPr>
        <b/>
        <sz val="9"/>
        <color theme="1"/>
        <rFont val="Arial"/>
        <family val="2"/>
      </rPr>
      <t>9. Плата-перехідник з зарядними кабелями для відеокамери - 3 шт.
10. Світлофільтр 82 мм - 2 шт.</t>
    </r>
    <r>
      <rPr>
        <sz val="9"/>
        <color theme="1"/>
        <rFont val="Arial"/>
        <family val="2"/>
      </rPr>
      <t xml:space="preserve">
Тип світлофільтру: Нейтральний сірий
</t>
    </r>
    <r>
      <rPr>
        <b/>
        <sz val="9"/>
        <color theme="1"/>
        <rFont val="Arial"/>
        <family val="2"/>
      </rPr>
      <t>11. Клітка для камери - 3 шт.</t>
    </r>
  </si>
  <si>
    <t>2.1</t>
  </si>
  <si>
    <t>Cable USB-C to USB-C</t>
  </si>
  <si>
    <t>Кабель USB-C to USB-C</t>
  </si>
  <si>
    <t>Data cable USB-C to USB-C
Length 2.0 m</t>
  </si>
  <si>
    <t xml:space="preserve">Дата кабель USB-C to USB-C
Довжина 2.0м </t>
  </si>
  <si>
    <t>2.2</t>
  </si>
  <si>
    <t>SDI cable 10m</t>
  </si>
  <si>
    <t>Кабель SDI 10 м</t>
  </si>
  <si>
    <t>Coaxial cable HD-SDI, BNC-BNC,
Length 10 m</t>
  </si>
  <si>
    <t>Коаксиальный кабель HD-SDI, BNC-BNC, 
Довжина 10 м</t>
  </si>
  <si>
    <t>2.3</t>
  </si>
  <si>
    <t>Powerbank</t>
  </si>
  <si>
    <t>Павербанк</t>
  </si>
  <si>
    <r>
      <rPr>
        <b/>
        <sz val="9"/>
        <color theme="1"/>
        <rFont val="Arial"/>
        <family val="2"/>
      </rPr>
      <t>Powerbank for devices</t>
    </r>
    <r>
      <rPr>
        <sz val="9"/>
        <color theme="1"/>
        <rFont val="Arial"/>
        <family val="2"/>
      </rPr>
      <t xml:space="preserve">
Capacity 60000mah
4 USB ports - 2x20W with support for fast charging PD 3.0, QC 3.0. 2X15W - is it mandatory
1 Type C 45W - for fast charging PowerBank</t>
    </r>
  </si>
  <si>
    <r>
      <rPr>
        <b/>
        <sz val="9"/>
        <color theme="1"/>
        <rFont val="Arial"/>
        <family val="2"/>
      </rPr>
      <t>Повербанк для пристроїв</t>
    </r>
    <r>
      <rPr>
        <sz val="9"/>
        <color theme="1"/>
        <rFont val="Arial"/>
        <family val="2"/>
      </rPr>
      <t xml:space="preserve">
Ємність 60000 mah 
4 порта USB - 2х20W з підтримкою швидкої зарядки PD 3.0, QC 3.0. 2Х15Вт
1 Type C 45W - для швидкої зарядки PowerBank </t>
    </r>
  </si>
  <si>
    <t>2.4</t>
  </si>
  <si>
    <t>Video capture device</t>
  </si>
  <si>
    <t>Пристрій захоплення відео</t>
  </si>
  <si>
    <t>Interface: USB
Type: External
Video resolution: 4K (3840×2160)
Inputs: 1 x HDMI
Outputs: 1 x USB 3.0
4K resolution at 30 FPS or 1080p at 60 FPS
Capturing the video stream via the HDMI interface</t>
  </si>
  <si>
    <t>Інтерфейс: USB
Тип: Зовнішній
Роздільна здатність відео: 4К (3840×2160)
Входи: 1 x HDMI
Виходи: 1 x USB 3.0
Роздільна здатність 4K при 30 FPS або 1080р при 60 FPS
Захоплення відеопотоку по інтерфейсу HDMI</t>
  </si>
  <si>
    <t>3.1</t>
  </si>
  <si>
    <t>Radiosystem</t>
  </si>
  <si>
    <t>Радіосистема</t>
  </si>
  <si>
    <r>
      <rPr>
        <b/>
        <sz val="9"/>
        <color theme="1"/>
        <rFont val="Arial"/>
        <family val="2"/>
      </rPr>
      <t xml:space="preserve">Radiosystem </t>
    </r>
    <r>
      <rPr>
        <b/>
        <sz val="9"/>
        <rFont val="Arial"/>
        <family val="2"/>
      </rPr>
      <t>with lavalier microphone</t>
    </r>
    <r>
      <rPr>
        <sz val="9"/>
        <color theme="1"/>
        <rFont val="Arial"/>
        <family val="2"/>
      </rPr>
      <t xml:space="preserve">
</t>
    </r>
    <r>
      <rPr>
        <sz val="9"/>
        <color rgb="FF00B050"/>
        <rFont val="Arial"/>
        <family val="2"/>
      </rPr>
      <t xml:space="preserve">
</t>
    </r>
    <r>
      <rPr>
        <sz val="9"/>
        <color theme="1"/>
        <rFont val="Arial"/>
        <family val="2"/>
      </rPr>
      <t xml:space="preserve">F-Band operating frequencies: 824-831 MHz, 863-865 MHz
Modulation mode: FM
Frequency range: 60 Hz - 16 kHz
Frequency stability: +/- 0.005%, frequency adjustment of the phase auto-frequency loop
Working range: 60 m
Number of channels: 2 x 4 frequencies
</t>
    </r>
    <r>
      <rPr>
        <u/>
        <sz val="9"/>
        <color theme="1"/>
        <rFont val="Arial"/>
        <family val="2"/>
      </rPr>
      <t>Transmitter:</t>
    </r>
    <r>
      <rPr>
        <sz val="9"/>
        <color theme="1"/>
        <rFont val="Arial"/>
        <family val="2"/>
      </rPr>
      <t xml:space="preserve">
Output power: 10 mW
Input Connections Pin 1: GND
Contact 2: INST
Pin 3: </t>
    </r>
    <r>
      <rPr>
        <sz val="9"/>
        <rFont val="Arial"/>
        <family val="2"/>
      </rPr>
      <t>lavalier</t>
    </r>
    <r>
      <rPr>
        <sz val="9"/>
        <color theme="1"/>
        <rFont val="Arial"/>
        <family val="2"/>
      </rPr>
      <t xml:space="preserve"> microphone
Pin 4: +10V DC bias
</t>
    </r>
    <r>
      <rPr>
        <u/>
        <sz val="9"/>
        <color theme="1"/>
        <rFont val="Arial"/>
        <family val="2"/>
      </rPr>
      <t>Receiver:</t>
    </r>
    <r>
      <rPr>
        <sz val="9"/>
        <color theme="1"/>
        <rFont val="Arial"/>
        <family val="2"/>
      </rPr>
      <t xml:space="preserve">
Suppression: 55 dB
Sensitivity: 10 dBμV (signal/noise ratio 60 dB at 20 kHz deviation)
Maximum output level: microphone / line (0 / -20 dB)
Antenna input: BNC, 50 - offset voltage 12 V DC 100 mA each
Audio output: balanced 4 dBV; unbalanced -2 ​​dBV
Dynamic range HH: 108 dB, BP 103 dB (at maximum deviation)
Output connectors: 6.3 mm unbalanced mono jack; balanced XLRM
Distortion: &lt;1% - 20 kHz deviation at 1 kHz</t>
    </r>
  </si>
  <si>
    <r>
      <rPr>
        <b/>
        <sz val="9"/>
        <color theme="1"/>
        <rFont val="Arial"/>
        <family val="2"/>
      </rPr>
      <t xml:space="preserve">Радіосистема </t>
    </r>
    <r>
      <rPr>
        <b/>
        <sz val="9"/>
        <rFont val="Arial"/>
        <family val="2"/>
      </rPr>
      <t>з петличним мікрофоном</t>
    </r>
    <r>
      <rPr>
        <sz val="9"/>
        <color rgb="FF00B050"/>
        <rFont val="Arial"/>
        <family val="2"/>
      </rPr>
      <t xml:space="preserve">
</t>
    </r>
    <r>
      <rPr>
        <sz val="9"/>
        <color theme="1"/>
        <rFont val="Arial"/>
        <family val="2"/>
      </rPr>
      <t xml:space="preserve">
Робочі частоти F-Band: 824-831 МГц, 863-865 МГц
Режим модуляції: FM
Частотний діапазон: 60 Гц - 16 кГц
Стабільність частоти: +/- 0,005%, регулювання частоти контуру фазового автопідстроювання частоти
Робочий діапазон: 60 м
Кількість каналів: 2 x 4 частоти
П</t>
    </r>
    <r>
      <rPr>
        <u/>
        <sz val="9"/>
        <color theme="1"/>
        <rFont val="Arial"/>
        <family val="2"/>
      </rPr>
      <t>ередавач:</t>
    </r>
    <r>
      <rPr>
        <sz val="9"/>
        <color theme="1"/>
        <rFont val="Arial"/>
        <family val="2"/>
      </rPr>
      <t xml:space="preserve">
Вихідна потужність: 10 мВт
Вхідні з'єднання Контакт 1: GND
Контакт 2: INST
Контакт 3:</t>
    </r>
    <r>
      <rPr>
        <sz val="9"/>
        <color rgb="FF00B050"/>
        <rFont val="Arial"/>
        <family val="2"/>
      </rPr>
      <t xml:space="preserve"> </t>
    </r>
    <r>
      <rPr>
        <sz val="9"/>
        <rFont val="Arial"/>
        <family val="2"/>
      </rPr>
      <t>петличний</t>
    </r>
    <r>
      <rPr>
        <sz val="9"/>
        <color rgb="FF00B050"/>
        <rFont val="Arial"/>
        <family val="2"/>
      </rPr>
      <t xml:space="preserve"> </t>
    </r>
    <r>
      <rPr>
        <sz val="9"/>
        <color theme="1"/>
        <rFont val="Arial"/>
        <family val="2"/>
      </rPr>
      <t>мікрофон</t>
    </r>
    <r>
      <rPr>
        <sz val="9"/>
        <color rgb="FF00B050"/>
        <rFont val="Arial"/>
        <family val="2"/>
      </rPr>
      <t xml:space="preserve">
</t>
    </r>
    <r>
      <rPr>
        <sz val="9"/>
        <color theme="1"/>
        <rFont val="Arial"/>
        <family val="2"/>
      </rPr>
      <t xml:space="preserve">Контакт 4: зміщення постійного струму +10 В
</t>
    </r>
    <r>
      <rPr>
        <u/>
        <sz val="9"/>
        <color theme="1"/>
        <rFont val="Arial"/>
        <family val="2"/>
      </rPr>
      <t>Приймач:</t>
    </r>
    <r>
      <rPr>
        <sz val="9"/>
        <color theme="1"/>
        <rFont val="Arial"/>
        <family val="2"/>
      </rPr>
      <t xml:space="preserve">
Придушення: 55 дБ
Чутливість: 10 дБмкВ (відношення сигнал / шум 60 дБ при девіації 20 кГц)
Максимальний вихідний рівень: мікрофонний / лінійний (0 / -20 дБ)
Вхід антени: BNC, 50 - зміщення напруга 12 В постійного струму по 100 мА кожен
Аудіовихід: балансний 4 дБВ; небалансний -2 дБВ
Динамічний діапазон HH: 108 дБ, BP 103 дБ (при максимальному відхиленні)
Вихідні роз'єми: небалансний моно джек 6,3 мм; балансний XLRM
Спотворення: &lt;1% - девіація 20 кГц при 1 кГц</t>
    </r>
  </si>
  <si>
    <t>3.2</t>
  </si>
  <si>
    <t>Cable</t>
  </si>
  <si>
    <t>Кабель</t>
  </si>
  <si>
    <r>
      <rPr>
        <b/>
        <sz val="9"/>
        <rFont val="Arial"/>
        <family val="2"/>
      </rPr>
      <t>Professional microphone cable</t>
    </r>
    <r>
      <rPr>
        <sz val="9"/>
        <color theme="1"/>
        <rFont val="Arial"/>
        <family val="2"/>
      </rPr>
      <t xml:space="preserve">
Connectors: PROEL - XLR3FVPRO - XLR3MVPRO
</t>
    </r>
    <r>
      <rPr>
        <sz val="9"/>
        <rFont val="Arial"/>
        <family val="2"/>
      </rPr>
      <t>Cable: HPC210BK</t>
    </r>
    <r>
      <rPr>
        <sz val="9"/>
        <color theme="1"/>
        <rFont val="Arial"/>
        <family val="2"/>
      </rPr>
      <t xml:space="preserve">
Length - 2m</t>
    </r>
  </si>
  <si>
    <r>
      <rPr>
        <b/>
        <sz val="9"/>
        <rFont val="Arial"/>
        <family val="2"/>
      </rPr>
      <t xml:space="preserve">Професійно мікрофонний кабель Proel
</t>
    </r>
    <r>
      <rPr>
        <sz val="9"/>
        <color theme="1"/>
        <rFont val="Arial"/>
        <family val="2"/>
      </rPr>
      <t>З'єднувачі: PROEL - XLR3FVPRO - XLR3MVPRO
Кабель: HPC210BK
Довжина - 2м</t>
    </r>
  </si>
  <si>
    <t>3.3</t>
  </si>
  <si>
    <t>Mixing console</t>
  </si>
  <si>
    <t>Мікшерний пульт</t>
  </si>
  <si>
    <r>
      <rPr>
        <b/>
        <sz val="9"/>
        <color theme="1"/>
        <rFont val="Arial"/>
        <family val="2"/>
      </rPr>
      <t>12-channel mixing console</t>
    </r>
    <r>
      <rPr>
        <sz val="9"/>
        <color theme="1"/>
        <rFont val="Arial"/>
        <family val="2"/>
      </rPr>
      <t xml:space="preserve">
</t>
    </r>
    <r>
      <rPr>
        <u/>
        <sz val="9"/>
        <color theme="1"/>
        <rFont val="Arial"/>
        <family val="2"/>
      </rPr>
      <t>Input channels:</t>
    </r>
    <r>
      <rPr>
        <sz val="9"/>
        <color theme="1"/>
        <rFont val="Arial"/>
        <family val="2"/>
      </rPr>
      <t xml:space="preserve">
4 x combo TRS / XLR mono channels (mic / line)
2 x combo TRS / XLR mono / stereo channels (mic / line)
2 x TRS stereo channel (line)
</t>
    </r>
    <r>
      <rPr>
        <u/>
        <sz val="9"/>
        <color theme="1"/>
        <rFont val="Arial"/>
        <family val="2"/>
      </rPr>
      <t>Output channels:</t>
    </r>
    <r>
      <rPr>
        <sz val="9"/>
        <color theme="1"/>
        <rFont val="Arial"/>
        <family val="2"/>
      </rPr>
      <t xml:space="preserve">
2 x stereo outputs
1 x for monitoring
1 x for headphones
1 Stereo Bus
2 AUX (incl. FX)
2 Group Out
"D-PRE" inverted Darlington microphone preamps
1 compressor handle
Built-in effects SPX algorithm: 24 programs
24 bit / 192 kHz conversion via USB
Compatible with Apple products
PAD switch on mono inputs</t>
    </r>
  </si>
  <si>
    <r>
      <rPr>
        <b/>
        <sz val="9"/>
        <color theme="1"/>
        <rFont val="Arial"/>
        <family val="2"/>
      </rPr>
      <t xml:space="preserve">12-канальний мікшерний пульт </t>
    </r>
    <r>
      <rPr>
        <sz val="9"/>
        <color theme="1"/>
        <rFont val="Arial"/>
        <family val="2"/>
      </rPr>
      <t xml:space="preserve">
</t>
    </r>
    <r>
      <rPr>
        <u/>
        <sz val="9"/>
        <color theme="1"/>
        <rFont val="Arial"/>
        <family val="2"/>
      </rPr>
      <t>Вхідні канали:</t>
    </r>
    <r>
      <rPr>
        <sz val="9"/>
        <color theme="1"/>
        <rFont val="Arial"/>
        <family val="2"/>
      </rPr>
      <t xml:space="preserve">
4 x комбо TRS / XLR моно каналу (мікрофонні / лінійні)
2 x комбо TRS / XLR моно / стерео каналу (мікрофонні / лінійні)
2 x TRS стерео каналу (лінія)
</t>
    </r>
    <r>
      <rPr>
        <u/>
        <sz val="9"/>
        <color theme="1"/>
        <rFont val="Arial"/>
        <family val="2"/>
      </rPr>
      <t>Вихідні канали:</t>
    </r>
    <r>
      <rPr>
        <sz val="9"/>
        <color theme="1"/>
        <rFont val="Arial"/>
        <family val="2"/>
      </rPr>
      <t xml:space="preserve">
2 x стерео виходу
1 x для моніторингу
1 x для навушників
1 Stereo Bus
2 AUX (вкл. FX)
2 Group Out
""D-PRE"" мікрофонні попередні з перевернутої схемою Дарлінгтона
1 ручка компресора
Вбудовані ефекти SPX алгоритму: 24 програми
24 біт / 192 кГц перетворення по USB
Сумісність з продукцією Apple
PAD перемикач на моно входах</t>
    </r>
  </si>
  <si>
    <t>4.1</t>
  </si>
  <si>
    <t>SSD for HUB</t>
  </si>
  <si>
    <t>SSD для хаб (док-станції)</t>
  </si>
  <si>
    <r>
      <rPr>
        <b/>
        <sz val="9"/>
        <color theme="1"/>
        <rFont val="Arial"/>
        <family val="2"/>
      </rPr>
      <t>SSD disk</t>
    </r>
    <r>
      <rPr>
        <sz val="9"/>
        <color theme="1"/>
        <rFont val="Arial"/>
        <family val="2"/>
      </rPr>
      <t xml:space="preserve">
Drive type: internal
Form factor: M.2 (2280)
Type of flash memory: TLC 3D NAND
Volume: 1 TB
Maximum reading speed: 7450 MB/s
Maximum write speed: 6900 MB/s
</t>
    </r>
    <r>
      <rPr>
        <sz val="9"/>
        <rFont val="Arial"/>
        <family val="2"/>
      </rPr>
      <t>Has to be compatible with item 4.2.</t>
    </r>
  </si>
  <si>
    <r>
      <rPr>
        <b/>
        <sz val="9"/>
        <color theme="1"/>
        <rFont val="Arial"/>
        <family val="2"/>
      </rPr>
      <t xml:space="preserve">SSD диск </t>
    </r>
    <r>
      <rPr>
        <sz val="9"/>
        <color theme="1"/>
        <rFont val="Arial"/>
        <family val="2"/>
      </rPr>
      <t xml:space="preserve">
Тип накопичувача: внутрішній
Форм-фактор: M.2 (2280)
Тип флеш-пам'яті: TLC 3D NAND
Обсяг: 1 ТБ
Максимальна швидкість читання: 7450 Мб/с
Максимальна швидкість запису: 6900 Мб/с
</t>
    </r>
    <r>
      <rPr>
        <sz val="9"/>
        <rFont val="Arial"/>
        <family val="2"/>
      </rPr>
      <t>Має бути сумісний з позицією 4.2.</t>
    </r>
  </si>
  <si>
    <t>4.2</t>
  </si>
  <si>
    <t>Docking station for solid-state drives</t>
  </si>
  <si>
    <t>Док-станція для твердотільних накопичувачів</t>
  </si>
  <si>
    <r>
      <t xml:space="preserve">M.2 NVMe and SATA SSD Dock, M.2 USB Adapter, USB 3.2 (2nd Gen 10Gbps), HDMI 4K@30Hz, SD3.0 and TF, USB-C, USB-A, PCIe M
</t>
    </r>
    <r>
      <rPr>
        <sz val="9"/>
        <rFont val="Arial"/>
        <family val="2"/>
      </rPr>
      <t>Has to be compatible with item 4.1.</t>
    </r>
  </si>
  <si>
    <r>
      <t xml:space="preserve">Док-станція для твердотільних накопичувачів M.2 NVMe і SATA, USB-адаптер M.2, USB 3.2 (2-го покоління, 10 Гбіт/с), HDMI 4K@30 Гц, SD3.0 і TF, USB-C, USB- A, PCIe M
</t>
    </r>
    <r>
      <rPr>
        <sz val="9"/>
        <rFont val="Arial"/>
        <family val="2"/>
      </rPr>
      <t>Має бути сумісний з позицією 4.1.</t>
    </r>
  </si>
  <si>
    <t>You can add some additional column or pictures (if needed); Or merge the cells within one Lot in coloumn “A” by merging the Positions into ONE Lot</t>
  </si>
  <si>
    <t xml:space="preserve">VAT fields are only filled in when procurement is done without VAT exemption (with VAT). </t>
  </si>
  <si>
    <t>Video Camera + accessories / Відеокамера + аксесуари</t>
  </si>
  <si>
    <t>Lot 2/ Лот 2</t>
  </si>
  <si>
    <t>Cable USB-C to USB-C / Кабель USB-C to USB-C</t>
  </si>
  <si>
    <t>SDI cable 10m / Кабель SDI 10 м</t>
  </si>
  <si>
    <t>Powerbank / Павербанк</t>
  </si>
  <si>
    <t>Video capture device / Пристрій захоплення відео</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</si>
  <si>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</si>
  <si>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Lot 3/ Лот 3</t>
  </si>
  <si>
    <r>
      <t>Всього до сплати</t>
    </r>
    <r>
      <rPr>
        <b/>
        <sz val="9"/>
        <color rgb="FFFF0000"/>
        <rFont val="Arial"/>
        <family val="2"/>
      </rPr>
      <t xml:space="preserve"> Лот 3</t>
    </r>
    <r>
      <rPr>
        <b/>
        <sz val="9"/>
        <color theme="1"/>
        <rFont val="Arial"/>
        <family val="2"/>
        <charset val="204"/>
      </rPr>
      <t xml:space="preserve"> /Amount to pay </t>
    </r>
    <r>
      <rPr>
        <b/>
        <sz val="9"/>
        <color rgb="FFFF0000"/>
        <rFont val="Arial"/>
        <family val="2"/>
      </rPr>
      <t>Lot 3</t>
    </r>
  </si>
  <si>
    <t>Radiosystem / Радіосистема</t>
  </si>
  <si>
    <t>Cable / Кабель</t>
  </si>
  <si>
    <t>Mixing console / Мікшерний пульт</t>
  </si>
  <si>
    <t>Радіосистема з петличним мікрофоном
Робочі частоти F-Band: 824-831 МГц, 863-865 МГц
Режим модуляції: FM
Частотний діапазон: 60 Гц - 16 кГц
Стабільність частоти: +/- 0,005%, регулювання частоти контуру фазового автопідстроювання частоти
Робочий діапазон: 60 м
Кількість каналів: 2 x 4 частоти
Передавач:
Вихідна потужність: 10 мВт
Вхідні з'єднання Контакт 1: GND
Контакт 2: INST
Контакт 3: петличний мікрофон
Контакт 4: зміщення постійного струму +10 В
Приймач:
Придушення: 55 дБ
Чутливість: 10 дБмкВ (відношення сигнал / шум 60 дБ при девіації 20 кГц)
Максимальний вихідний рівень: мікрофонний / лінійний (0 / -20 дБ)
Вхід антени: BNC, 50 - зміщення напруга 12 В постійного струму по 100 мА кожен
Аудіовихід: балансний 4 дБВ; небалансний -2 дБВ
Динамічний діапазон HH: 108 дБ, BP 103 дБ (при максимальному відхиленні)
Вихідні роз'єми: небалансний моно джек 6,3 мм; балансний XLRM
Спотворення: &lt;1% - девіація 20 кГц при 1 кГц</t>
  </si>
  <si>
    <t>Професійно мікрофонний кабель Proel
З'єднувачі: PROEL - XLR3FVPRO - XLR3MVPRO
Кабель: HPC210BK
Довжина - 2м</t>
  </si>
  <si>
    <t>12-канальний мікшерний пульт 
Вхідні канали:
4 x комбо TRS / XLR моно каналу (мікрофонні / лінійні)
2 x комбо TRS / XLR моно / стерео каналу (мікрофонні / лінійні)
2 x TRS стерео каналу (лінія)
Вихідні канали:
2 x стерео виходу
1 x для моніторингу
1 x для навушників
1 Stereo Bus
2 AUX (вкл. FX)
2 Group Out
""D-PRE"" мікрофонні попередні з перевернутої схемою Дарлінгтона
1 ручка компресора
Вбудовані ефекти SPX алгоритму: 24 програми
24 біт / 192 кГц перетворення по USB
Сумісність з продукцією Apple
PAD перемикач на моно входах</t>
  </si>
  <si>
    <t>Lot 4/ Лот 4</t>
  </si>
  <si>
    <r>
      <t>Всього до сплати</t>
    </r>
    <r>
      <rPr>
        <b/>
        <sz val="9"/>
        <color rgb="FFFF0000"/>
        <rFont val="Arial"/>
        <family val="2"/>
      </rPr>
      <t xml:space="preserve"> Лот 4</t>
    </r>
    <r>
      <rPr>
        <b/>
        <sz val="9"/>
        <color theme="1"/>
        <rFont val="Arial"/>
        <family val="2"/>
        <charset val="204"/>
      </rPr>
      <t xml:space="preserve"> /Amount to pay </t>
    </r>
    <r>
      <rPr>
        <b/>
        <sz val="9"/>
        <color rgb="FFFF0000"/>
        <rFont val="Arial"/>
        <family val="2"/>
      </rPr>
      <t>Lot 4</t>
    </r>
  </si>
  <si>
    <t>SSD for HUB / SSD для хаб (док-станції)</t>
  </si>
  <si>
    <t>Docking station for solid-state drives / Док-станція для твердотільних накопичувачів</t>
  </si>
  <si>
    <t>SSD диск 
Тип накопичувача: внутрішній
Форм-фактор: M.2 (2280)
Тип флеш-пам'яті: TLC 3D NAND
Обсяг: 1 ТБ
Максимальна швидкість читання: 7450 Мб/с
Максимальна швидкість запису: 6900 Мб/с
Має бути сумісний з позицією 4.2.</t>
  </si>
  <si>
    <t>Док-станція для твердотільних накопичувачів M.2 NVMe і SATA, USB-адаптер M.2, USB 3.2 (2-го покоління, 10 Гбіт/с), HDMI 4K@30 Гц, SD3.0 і TF, USB-C, USB- A, PCIe M
Має бути сумісний з позицією 4.1.</t>
  </si>
  <si>
    <t>Digital studio equipment: video camera, accessories (4 LOTs)</t>
  </si>
  <si>
    <t>Обладнання цифрової студії: відеокамера, аксесуари (4 ЛОТи)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</si>
</sst>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85" x14ac:knownFonts="1">
    <font>
      <sz val="11"/>
      <color theme="1"/>
      <name val="Calibri"/>
      <family val="2"/>
      <charset val="204"/>
      <scheme val="minor"/>
    </font>
    <font>
      <sz val="11"/>
      <color theme="1"/>
      <name val="Calibri"/>
      <family val="2"/>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sz val="9"/>
      <name val="Arial"/>
      <family val="2"/>
    </font>
    <font>
      <b/>
      <sz val="9"/>
      <name val="Arial"/>
      <family val="2"/>
    </font>
    <font>
      <i/>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name val="Arial"/>
      <family val="2"/>
      <charset val="204"/>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b/>
      <u/>
      <sz val="10"/>
      <name val="Arial"/>
      <family val="2"/>
    </font>
    <font>
      <u/>
      <sz val="10"/>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sz val="11"/>
      <name val="Calibri"/>
      <family val="2"/>
      <charset val="204"/>
      <scheme val="minor"/>
    </font>
    <font>
      <u/>
      <sz val="9"/>
      <color theme="1"/>
      <name val="Arial"/>
      <family val="2"/>
    </font>
    <font>
      <sz val="9"/>
      <color rgb="FF00B050"/>
      <name val="Arial"/>
      <family val="2"/>
    </font>
    <font>
      <b/>
      <i/>
      <sz val="10"/>
      <color theme="1"/>
      <name val="Arial"/>
      <family val="2"/>
    </font>
    <font>
      <b/>
      <i/>
      <sz val="9"/>
      <color theme="1"/>
      <name val="Arial"/>
      <family val="2"/>
    </font>
    <font>
      <sz val="9"/>
      <color rgb="FFFF0000"/>
      <name val="Arial"/>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thin">
        <color indexed="64"/>
      </left>
      <right style="thin">
        <color indexed="64"/>
      </right>
      <top/>
      <bottom/>
      <diagonal/>
    </border>
  </borders>
  <cellStyleXfs count="20">
    <xf numFmtId="0" fontId="0" fillId="0" borderId="0"/>
    <xf numFmtId="0" fontId="8" fillId="0" borderId="0" applyNumberFormat="0" applyFill="0" applyBorder="0" applyAlignment="0" applyProtection="0"/>
    <xf numFmtId="0" fontId="13" fillId="0" borderId="0"/>
    <xf numFmtId="0" fontId="14" fillId="0" borderId="0"/>
    <xf numFmtId="0" fontId="14" fillId="0" borderId="0"/>
    <xf numFmtId="0" fontId="3" fillId="0" borderId="0"/>
    <xf numFmtId="0" fontId="3" fillId="0" borderId="0"/>
    <xf numFmtId="0" fontId="12" fillId="0" borderId="0" applyNumberFormat="0" applyFill="0" applyBorder="0" applyAlignment="0" applyProtection="0"/>
    <xf numFmtId="0" fontId="3" fillId="0" borderId="0"/>
    <xf numFmtId="0" fontId="25" fillId="0" borderId="0"/>
    <xf numFmtId="0" fontId="2" fillId="0" borderId="0"/>
    <xf numFmtId="0" fontId="25" fillId="0" borderId="0"/>
    <xf numFmtId="0" fontId="3" fillId="0" borderId="0"/>
    <xf numFmtId="0" fontId="3" fillId="0" borderId="0"/>
    <xf numFmtId="0" fontId="25" fillId="0" borderId="0"/>
    <xf numFmtId="0" fontId="13" fillId="0" borderId="0"/>
    <xf numFmtId="0" fontId="1" fillId="0" borderId="0"/>
    <xf numFmtId="0" fontId="1" fillId="0" borderId="0"/>
    <xf numFmtId="0" fontId="1" fillId="0" borderId="0"/>
    <xf numFmtId="0" fontId="25" fillId="0" borderId="0"/>
  </cellStyleXfs>
  <cellXfs count="499">
    <xf numFmtId="0" fontId="0" fillId="0" borderId="0" xfId="0"/>
    <xf numFmtId="0" fontId="4" fillId="0" borderId="0" xfId="0" applyFont="1"/>
    <xf numFmtId="0" fontId="18" fillId="0" borderId="0" xfId="3" applyFont="1"/>
    <xf numFmtId="0" fontId="14" fillId="0" borderId="0" xfId="3"/>
    <xf numFmtId="0" fontId="19" fillId="0" borderId="0" xfId="3" applyFont="1"/>
    <xf numFmtId="0" fontId="3" fillId="0" borderId="0" xfId="3" applyFont="1" applyAlignment="1">
      <alignment wrapText="1"/>
    </xf>
    <xf numFmtId="0" fontId="3" fillId="0" borderId="0" xfId="0" applyFont="1"/>
    <xf numFmtId="0" fontId="3" fillId="0" borderId="0" xfId="3" applyFont="1" applyAlignment="1">
      <alignment vertical="top" wrapText="1"/>
    </xf>
    <xf numFmtId="0" fontId="0" fillId="0" borderId="0" xfId="0" applyAlignment="1">
      <alignment horizontal="center" vertical="center"/>
    </xf>
    <xf numFmtId="0" fontId="3" fillId="0" borderId="0" xfId="0" applyFont="1" applyAlignment="1">
      <alignment horizontal="center" vertical="center"/>
    </xf>
    <xf numFmtId="4" fontId="3"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3" fillId="0" borderId="0" xfId="0" applyNumberFormat="1" applyFont="1" applyAlignment="1">
      <alignment horizontal="center" vertical="center" wrapText="1"/>
    </xf>
    <xf numFmtId="0" fontId="0" fillId="0" borderId="0" xfId="0" applyAlignment="1">
      <alignment horizontal="center" vertical="top"/>
    </xf>
    <xf numFmtId="0" fontId="3" fillId="0" borderId="0" xfId="0" applyFont="1" applyAlignment="1">
      <alignment horizontal="center" vertical="top" wrapText="1"/>
    </xf>
    <xf numFmtId="0" fontId="0" fillId="0" borderId="0" xfId="0" applyAlignment="1">
      <alignment vertical="top"/>
    </xf>
    <xf numFmtId="0" fontId="3" fillId="0" borderId="0" xfId="3" applyFont="1"/>
    <xf numFmtId="0" fontId="26" fillId="0" borderId="1" xfId="6" applyFont="1" applyBorder="1" applyAlignment="1">
      <alignment horizontal="center" vertical="center" wrapText="1"/>
    </xf>
    <xf numFmtId="0" fontId="6" fillId="0" borderId="0" xfId="14" applyFont="1" applyAlignment="1">
      <alignment vertical="top"/>
    </xf>
    <xf numFmtId="0" fontId="3" fillId="0" borderId="0" xfId="14" applyFont="1" applyAlignment="1">
      <alignment vertical="top"/>
    </xf>
    <xf numFmtId="0" fontId="3" fillId="0" borderId="0" xfId="6" applyAlignment="1">
      <alignment vertical="top"/>
    </xf>
    <xf numFmtId="0" fontId="26" fillId="0" borderId="1" xfId="14" applyFont="1" applyBorder="1" applyAlignment="1">
      <alignment horizontal="center" vertical="center" wrapText="1"/>
    </xf>
    <xf numFmtId="0" fontId="34" fillId="0" borderId="1" xfId="6" applyFont="1" applyBorder="1" applyAlignment="1">
      <alignment horizontal="left" vertical="top" wrapText="1"/>
    </xf>
    <xf numFmtId="0" fontId="34" fillId="0" borderId="1" xfId="13" applyFont="1" applyBorder="1" applyAlignment="1">
      <alignment vertical="top" wrapText="1"/>
    </xf>
    <xf numFmtId="0" fontId="35" fillId="0" borderId="1" xfId="6" applyFont="1" applyBorder="1" applyAlignment="1">
      <alignment horizontal="left" vertical="top" wrapText="1"/>
    </xf>
    <xf numFmtId="0" fontId="36" fillId="0" borderId="1" xfId="14" applyFont="1" applyBorder="1" applyAlignment="1">
      <alignment horizontal="center" vertical="center" wrapText="1"/>
    </xf>
    <xf numFmtId="0" fontId="35" fillId="0" borderId="1" xfId="13" applyFont="1" applyBorder="1" applyAlignment="1">
      <alignment vertical="top" wrapText="1"/>
    </xf>
    <xf numFmtId="0" fontId="31" fillId="0" borderId="0" xfId="6" applyFont="1" applyAlignment="1">
      <alignment vertical="top"/>
    </xf>
    <xf numFmtId="0" fontId="37" fillId="0" borderId="1" xfId="6" applyFont="1" applyBorder="1" applyAlignment="1">
      <alignment horizontal="left" vertical="top" wrapText="1"/>
    </xf>
    <xf numFmtId="0" fontId="34" fillId="0" borderId="1" xfId="6" applyFont="1" applyBorder="1" applyAlignment="1">
      <alignment vertical="top" wrapText="1"/>
    </xf>
    <xf numFmtId="0" fontId="31" fillId="0" borderId="0" xfId="13" applyFont="1" applyAlignment="1">
      <alignment vertical="top"/>
    </xf>
    <xf numFmtId="0" fontId="35" fillId="0" borderId="1" xfId="6" applyFont="1" applyBorder="1" applyAlignment="1">
      <alignment vertical="top" wrapText="1"/>
    </xf>
    <xf numFmtId="0" fontId="3" fillId="0" borderId="0" xfId="14" applyFont="1" applyAlignment="1">
      <alignment vertical="top" wrapText="1"/>
    </xf>
    <xf numFmtId="0" fontId="3" fillId="0" borderId="0" xfId="0" applyFont="1" applyAlignment="1">
      <alignment horizontal="left" wrapText="1"/>
    </xf>
    <xf numFmtId="0" fontId="3" fillId="7" borderId="8" xfId="0" applyFont="1" applyFill="1" applyBorder="1" applyAlignment="1">
      <alignment vertical="center"/>
    </xf>
    <xf numFmtId="0" fontId="3" fillId="7" borderId="9" xfId="0" applyFont="1" applyFill="1" applyBorder="1" applyAlignment="1">
      <alignment vertical="center"/>
    </xf>
    <xf numFmtId="14" fontId="3" fillId="3" borderId="0" xfId="0" applyNumberFormat="1" applyFont="1" applyFill="1" applyAlignment="1">
      <alignment horizontal="center" vertical="center"/>
    </xf>
    <xf numFmtId="0" fontId="3" fillId="2" borderId="0" xfId="0" applyFont="1" applyFill="1"/>
    <xf numFmtId="0" fontId="3" fillId="2" borderId="0" xfId="0" applyFont="1" applyFill="1" applyAlignment="1">
      <alignment horizontal="center" vertical="top" wrapText="1"/>
    </xf>
    <xf numFmtId="0" fontId="3" fillId="2" borderId="0" xfId="0" applyFont="1" applyFill="1" applyAlignment="1">
      <alignment vertical="center"/>
    </xf>
    <xf numFmtId="0" fontId="4" fillId="2" borderId="0" xfId="0" applyFont="1" applyFill="1"/>
    <xf numFmtId="0" fontId="3" fillId="2" borderId="0" xfId="0" applyFont="1" applyFill="1" applyAlignment="1">
      <alignment horizontal="left"/>
    </xf>
    <xf numFmtId="0" fontId="9" fillId="2" borderId="5" xfId="0" applyFont="1" applyFill="1" applyBorder="1"/>
    <xf numFmtId="0" fontId="3" fillId="2" borderId="6" xfId="0" applyFont="1" applyFill="1" applyBorder="1"/>
    <xf numFmtId="0" fontId="3" fillId="2" borderId="7" xfId="0" applyFont="1" applyFill="1" applyBorder="1"/>
    <xf numFmtId="0" fontId="8" fillId="2" borderId="9" xfId="1" applyFill="1" applyBorder="1"/>
    <xf numFmtId="0" fontId="8" fillId="2" borderId="0" xfId="1" applyFill="1"/>
    <xf numFmtId="49" fontId="42" fillId="3" borderId="1" xfId="0" applyNumberFormat="1" applyFont="1" applyFill="1" applyBorder="1" applyAlignment="1">
      <alignment horizontal="center"/>
    </xf>
    <xf numFmtId="0" fontId="3" fillId="0" borderId="11" xfId="0" applyFont="1" applyBorder="1"/>
    <xf numFmtId="0" fontId="3" fillId="2" borderId="12" xfId="0" applyFont="1" applyFill="1" applyBorder="1"/>
    <xf numFmtId="0" fontId="6" fillId="2" borderId="0" xfId="0" applyFont="1" applyFill="1"/>
    <xf numFmtId="0" fontId="6" fillId="0" borderId="27" xfId="0" applyFont="1" applyBorder="1" applyAlignment="1">
      <alignment horizontal="center" vertical="center" wrapText="1"/>
    </xf>
    <xf numFmtId="0" fontId="6" fillId="0" borderId="30" xfId="0" applyFont="1" applyBorder="1" applyAlignment="1">
      <alignment horizontal="center" vertical="center" wrapText="1"/>
    </xf>
    <xf numFmtId="0" fontId="26" fillId="0" borderId="31" xfId="0" applyFont="1" applyBorder="1" applyAlignment="1">
      <alignment horizontal="center" vertical="center" wrapText="1"/>
    </xf>
    <xf numFmtId="165" fontId="3" fillId="4" borderId="13" xfId="0" applyNumberFormat="1" applyFont="1" applyFill="1" applyBorder="1" applyAlignment="1">
      <alignment horizontal="center" vertical="center"/>
    </xf>
    <xf numFmtId="0" fontId="3" fillId="0" borderId="11" xfId="0" applyFont="1" applyBorder="1" applyAlignment="1">
      <alignment horizontal="center"/>
    </xf>
    <xf numFmtId="164" fontId="23" fillId="3" borderId="22" xfId="0" applyNumberFormat="1" applyFont="1" applyFill="1" applyBorder="1"/>
    <xf numFmtId="20" fontId="6" fillId="3" borderId="22" xfId="0" applyNumberFormat="1" applyFont="1" applyFill="1" applyBorder="1" applyAlignment="1">
      <alignment horizontal="center"/>
    </xf>
    <xf numFmtId="0" fontId="43" fillId="0" borderId="18" xfId="0" applyFont="1" applyBorder="1" applyAlignment="1">
      <alignment horizontal="center" vertical="center"/>
    </xf>
    <xf numFmtId="0" fontId="46" fillId="0" borderId="18" xfId="0" applyFont="1" applyBorder="1" applyAlignment="1">
      <alignment horizontal="center" vertical="center"/>
    </xf>
    <xf numFmtId="0" fontId="43" fillId="0" borderId="0" xfId="0" applyFont="1"/>
    <xf numFmtId="4" fontId="26" fillId="0" borderId="28" xfId="0" applyNumberFormat="1" applyFont="1" applyBorder="1" applyAlignment="1">
      <alignment horizontal="center" vertical="center" wrapText="1"/>
    </xf>
    <xf numFmtId="0" fontId="26" fillId="0" borderId="29" xfId="0" applyFont="1" applyBorder="1" applyAlignment="1">
      <alignment horizontal="center" vertical="center" wrapText="1"/>
    </xf>
    <xf numFmtId="14" fontId="3" fillId="0" borderId="0" xfId="0" applyNumberFormat="1" applyFont="1" applyAlignment="1">
      <alignment horizontal="center" vertical="center"/>
    </xf>
    <xf numFmtId="9" fontId="3" fillId="0" borderId="38" xfId="0" applyNumberFormat="1" applyFont="1" applyBorder="1" applyAlignment="1">
      <alignment horizontal="center" vertical="center"/>
    </xf>
    <xf numFmtId="0" fontId="3" fillId="2" borderId="0" xfId="0" applyFont="1" applyFill="1" applyAlignment="1">
      <alignment horizontal="center" vertical="top"/>
    </xf>
    <xf numFmtId="4" fontId="3" fillId="2" borderId="0" xfId="0" applyNumberFormat="1" applyFont="1" applyFill="1" applyAlignment="1">
      <alignment horizontal="center" vertical="center"/>
    </xf>
    <xf numFmtId="0" fontId="0" fillId="2" borderId="0" xfId="0" applyFill="1"/>
    <xf numFmtId="0" fontId="3"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3" fillId="0" borderId="0" xfId="0" applyFont="1" applyAlignment="1">
      <alignment horizontal="center" vertical="center" wrapText="1"/>
    </xf>
    <xf numFmtId="0" fontId="3" fillId="2" borderId="0" xfId="0" applyFont="1" applyFill="1" applyAlignment="1">
      <alignment horizontal="center"/>
    </xf>
    <xf numFmtId="0" fontId="0" fillId="2" borderId="0" xfId="0" applyFill="1" applyAlignment="1">
      <alignment horizontal="center"/>
    </xf>
    <xf numFmtId="0" fontId="3" fillId="3" borderId="13" xfId="0" applyFont="1" applyFill="1" applyBorder="1" applyAlignment="1">
      <alignment horizontal="center" vertical="center"/>
    </xf>
    <xf numFmtId="0" fontId="10" fillId="2" borderId="0" xfId="0" applyFont="1" applyFill="1" applyAlignment="1">
      <alignment horizontal="left" vertical="top" wrapText="1"/>
    </xf>
    <xf numFmtId="0" fontId="34" fillId="2" borderId="0" xfId="0" applyFont="1" applyFill="1" applyAlignment="1">
      <alignment horizontal="left" vertical="top" wrapText="1"/>
    </xf>
    <xf numFmtId="0" fontId="20" fillId="0" borderId="0" xfId="0" applyFont="1"/>
    <xf numFmtId="0" fontId="56" fillId="0" borderId="0" xfId="0" applyFont="1"/>
    <xf numFmtId="0" fontId="55" fillId="0" borderId="0" xfId="0" applyFont="1"/>
    <xf numFmtId="0" fontId="46" fillId="0" borderId="0" xfId="0" applyFont="1" applyAlignment="1">
      <alignment horizontal="justify" vertical="center" wrapText="1"/>
    </xf>
    <xf numFmtId="0" fontId="31" fillId="2" borderId="0" xfId="0" applyFont="1" applyFill="1" applyAlignment="1">
      <alignment horizontal="right" vertical="center" wrapText="1"/>
    </xf>
    <xf numFmtId="0" fontId="60" fillId="2" borderId="9" xfId="0" applyFont="1" applyFill="1" applyBorder="1" applyAlignment="1">
      <alignment vertical="top" wrapText="1"/>
    </xf>
    <xf numFmtId="0" fontId="60" fillId="2" borderId="12" xfId="0" applyFont="1" applyFill="1" applyBorder="1" applyAlignment="1">
      <alignment vertical="top" wrapText="1"/>
    </xf>
    <xf numFmtId="0" fontId="46" fillId="0" borderId="47" xfId="0" applyFont="1" applyBorder="1" applyAlignment="1">
      <alignment horizontal="justify" vertical="center" wrapText="1"/>
    </xf>
    <xf numFmtId="0" fontId="46" fillId="0" borderId="48" xfId="0" applyFont="1" applyBorder="1" applyAlignment="1">
      <alignment horizontal="justify" vertical="center" wrapText="1"/>
    </xf>
    <xf numFmtId="0" fontId="46" fillId="2" borderId="0" xfId="0" applyFont="1" applyFill="1" applyAlignment="1">
      <alignment horizontal="justify" vertical="center" wrapText="1"/>
    </xf>
    <xf numFmtId="0" fontId="31" fillId="2" borderId="8" xfId="0" applyFont="1" applyFill="1" applyBorder="1" applyAlignment="1">
      <alignment horizontal="justify" vertical="center" wrapText="1"/>
    </xf>
    <xf numFmtId="0" fontId="38" fillId="2" borderId="8" xfId="0" applyFont="1" applyFill="1" applyBorder="1" applyAlignment="1">
      <alignment horizontal="justify" vertical="center" wrapText="1"/>
    </xf>
    <xf numFmtId="0" fontId="31" fillId="2" borderId="10"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center" vertical="center" wrapText="1"/>
    </xf>
    <xf numFmtId="4" fontId="3" fillId="2" borderId="0" xfId="0" applyNumberFormat="1" applyFont="1" applyFill="1" applyAlignment="1">
      <alignment horizontal="center" vertical="center" wrapText="1"/>
    </xf>
    <xf numFmtId="0" fontId="27" fillId="2" borderId="0" xfId="0" applyFont="1" applyFill="1" applyAlignment="1">
      <alignment horizontal="right" vertical="center"/>
    </xf>
    <xf numFmtId="0" fontId="8" fillId="2" borderId="1" xfId="1" applyFill="1" applyBorder="1"/>
    <xf numFmtId="0" fontId="6" fillId="0" borderId="42" xfId="0" applyFont="1" applyBorder="1" applyAlignment="1">
      <alignment horizontal="center" vertical="center" wrapText="1"/>
    </xf>
    <xf numFmtId="4" fontId="26" fillId="0" borderId="18" xfId="0" applyNumberFormat="1" applyFont="1" applyBorder="1" applyAlignment="1">
      <alignment horizontal="center" vertical="center" wrapText="1"/>
    </xf>
    <xf numFmtId="0" fontId="5" fillId="2" borderId="0" xfId="0" applyFont="1" applyFill="1" applyAlignment="1">
      <alignment horizontal="left" wrapText="1"/>
    </xf>
    <xf numFmtId="0" fontId="3" fillId="2" borderId="0" xfId="0" applyFont="1" applyFill="1" applyAlignment="1">
      <alignment vertical="center" wrapText="1"/>
    </xf>
    <xf numFmtId="0" fontId="12" fillId="2" borderId="0" xfId="1" applyFont="1" applyFill="1" applyBorder="1" applyAlignment="1">
      <alignment horizontal="left"/>
    </xf>
    <xf numFmtId="0" fontId="30" fillId="2" borderId="0" xfId="1" applyFont="1" applyFill="1" applyBorder="1" applyAlignment="1">
      <alignment vertical="center"/>
    </xf>
    <xf numFmtId="0" fontId="12" fillId="2" borderId="0" xfId="1" applyFont="1" applyFill="1" applyBorder="1" applyAlignment="1">
      <alignment wrapText="1"/>
    </xf>
    <xf numFmtId="0" fontId="30" fillId="2" borderId="0" xfId="1" applyFont="1" applyFill="1" applyBorder="1" applyAlignment="1">
      <alignment vertical="center" wrapText="1"/>
    </xf>
    <xf numFmtId="0" fontId="12" fillId="2" borderId="0" xfId="1" applyFont="1" applyFill="1" applyBorder="1" applyAlignment="1">
      <alignment horizontal="left" vertical="center" wrapText="1"/>
    </xf>
    <xf numFmtId="0" fontId="12" fillId="2" borderId="0" xfId="1" applyFont="1" applyFill="1" applyBorder="1" applyAlignment="1">
      <alignment vertical="center" wrapText="1"/>
    </xf>
    <xf numFmtId="0" fontId="12" fillId="2" borderId="0" xfId="1" applyFont="1" applyFill="1" applyBorder="1" applyAlignment="1">
      <alignment vertical="center"/>
    </xf>
    <xf numFmtId="0" fontId="3" fillId="7" borderId="0" xfId="0" applyFont="1" applyFill="1" applyAlignment="1">
      <alignment vertical="center"/>
    </xf>
    <xf numFmtId="0" fontId="3" fillId="7" borderId="0" xfId="0" applyFont="1" applyFill="1" applyAlignment="1">
      <alignment vertical="center" wrapText="1"/>
    </xf>
    <xf numFmtId="0" fontId="64" fillId="7" borderId="19" xfId="1" applyFont="1" applyFill="1" applyBorder="1" applyAlignment="1">
      <alignment vertical="center"/>
    </xf>
    <xf numFmtId="0" fontId="12" fillId="7" borderId="20" xfId="1" applyFont="1" applyFill="1" applyBorder="1" applyAlignment="1">
      <alignment vertical="center"/>
    </xf>
    <xf numFmtId="0" fontId="12" fillId="7" borderId="21" xfId="1" applyFont="1" applyFill="1" applyBorder="1" applyAlignment="1">
      <alignment vertical="center"/>
    </xf>
    <xf numFmtId="0" fontId="65" fillId="7" borderId="19" xfId="1" applyFont="1" applyFill="1" applyBorder="1" applyAlignment="1">
      <alignment vertical="center"/>
    </xf>
    <xf numFmtId="0" fontId="55" fillId="0" borderId="0" xfId="0" applyFont="1" applyAlignment="1">
      <alignment wrapText="1"/>
    </xf>
    <xf numFmtId="0" fontId="55" fillId="0" borderId="0" xfId="0" applyFont="1" applyAlignment="1">
      <alignment horizontal="left" wrapText="1"/>
    </xf>
    <xf numFmtId="164" fontId="3" fillId="3" borderId="0" xfId="0" applyNumberFormat="1" applyFont="1" applyFill="1" applyAlignment="1">
      <alignment horizontal="center" vertical="center"/>
    </xf>
    <xf numFmtId="0" fontId="29" fillId="2" borderId="21" xfId="0" applyFont="1" applyFill="1" applyBorder="1"/>
    <xf numFmtId="164" fontId="23" fillId="3" borderId="24" xfId="0" applyNumberFormat="1" applyFont="1" applyFill="1" applyBorder="1" applyAlignment="1">
      <alignment horizontal="right"/>
    </xf>
    <xf numFmtId="4" fontId="0" fillId="2" borderId="0" xfId="0" applyNumberFormat="1" applyFill="1" applyAlignment="1">
      <alignment horizontal="center" vertical="center"/>
    </xf>
    <xf numFmtId="0" fontId="55" fillId="0" borderId="0" xfId="0" applyFont="1" applyAlignment="1">
      <alignment vertical="top"/>
    </xf>
    <xf numFmtId="0" fontId="56" fillId="0" borderId="0" xfId="0" applyFont="1" applyAlignment="1">
      <alignment horizontal="center" vertical="center" wrapText="1"/>
    </xf>
    <xf numFmtId="0" fontId="34" fillId="0" borderId="39" xfId="0" quotePrefix="1" applyFont="1" applyBorder="1" applyAlignment="1">
      <alignment horizontal="center" vertical="center" wrapText="1"/>
    </xf>
    <xf numFmtId="0" fontId="34" fillId="0" borderId="1" xfId="0" quotePrefix="1" applyFont="1" applyBorder="1" applyAlignment="1">
      <alignment horizontal="center" vertical="center" wrapText="1"/>
    </xf>
    <xf numFmtId="166" fontId="72" fillId="2" borderId="0" xfId="0" applyNumberFormat="1" applyFont="1" applyFill="1" applyAlignment="1">
      <alignment horizontal="center" vertical="center"/>
    </xf>
    <xf numFmtId="0" fontId="26" fillId="2" borderId="0" xfId="0" applyFont="1" applyFill="1" applyAlignment="1">
      <alignment horizontal="center" vertical="center"/>
    </xf>
    <xf numFmtId="0" fontId="34" fillId="0" borderId="32" xfId="0" quotePrefix="1" applyFont="1" applyBorder="1" applyAlignment="1">
      <alignment horizontal="center" vertical="center" wrapText="1"/>
    </xf>
    <xf numFmtId="0" fontId="3" fillId="2" borderId="0" xfId="0" applyFont="1" applyFill="1" applyAlignment="1">
      <alignment horizontal="right"/>
    </xf>
    <xf numFmtId="0" fontId="6" fillId="0" borderId="28" xfId="0" applyFont="1" applyBorder="1" applyAlignment="1">
      <alignment horizontal="center" vertical="center" wrapText="1"/>
    </xf>
    <xf numFmtId="0" fontId="3" fillId="0" borderId="0" xfId="0" applyFont="1" applyAlignment="1">
      <alignment horizontal="right"/>
    </xf>
    <xf numFmtId="0" fontId="6" fillId="0" borderId="24" xfId="0" applyFont="1" applyBorder="1" applyAlignment="1">
      <alignment horizontal="center" vertical="center" wrapText="1"/>
    </xf>
    <xf numFmtId="0" fontId="72" fillId="2" borderId="0" xfId="0" applyFont="1" applyFill="1" applyAlignment="1">
      <alignment horizontal="center" vertical="top" wrapText="1"/>
    </xf>
    <xf numFmtId="0" fontId="34" fillId="0" borderId="14" xfId="0" quotePrefix="1" applyFont="1" applyBorder="1" applyAlignment="1">
      <alignment horizontal="center" vertical="center" wrapText="1"/>
    </xf>
    <xf numFmtId="0" fontId="3" fillId="3" borderId="30" xfId="0" applyFont="1" applyFill="1" applyBorder="1" applyAlignment="1">
      <alignment horizontal="center" vertical="center"/>
    </xf>
    <xf numFmtId="0" fontId="15" fillId="3" borderId="18" xfId="0" applyFont="1" applyFill="1" applyBorder="1" applyAlignment="1">
      <alignment horizontal="left" vertical="center" wrapText="1"/>
    </xf>
    <xf numFmtId="164" fontId="23" fillId="3" borderId="24" xfId="0" applyNumberFormat="1" applyFont="1" applyFill="1" applyBorder="1"/>
    <xf numFmtId="0" fontId="27" fillId="2" borderId="0" xfId="0" applyFont="1" applyFill="1" applyAlignment="1">
      <alignment horizontal="left"/>
    </xf>
    <xf numFmtId="0" fontId="57" fillId="0" borderId="25" xfId="0" quotePrefix="1" applyFont="1" applyBorder="1" applyAlignment="1">
      <alignment horizontal="center" vertical="center" wrapText="1"/>
    </xf>
    <xf numFmtId="0" fontId="34" fillId="0" borderId="1" xfId="0" applyFont="1" applyBorder="1" applyAlignment="1">
      <alignment horizontal="center" vertical="center" wrapText="1"/>
    </xf>
    <xf numFmtId="0" fontId="10" fillId="0" borderId="1" xfId="13" applyFont="1" applyBorder="1" applyAlignment="1">
      <alignment vertical="top" wrapText="1"/>
    </xf>
    <xf numFmtId="0" fontId="44" fillId="2" borderId="0" xfId="0" applyFont="1" applyFill="1" applyAlignment="1">
      <alignment horizontal="left" vertical="center"/>
    </xf>
    <xf numFmtId="4" fontId="72" fillId="2" borderId="53" xfId="0" applyNumberFormat="1" applyFont="1" applyFill="1" applyBorder="1" applyAlignment="1">
      <alignment horizontal="center" vertical="center"/>
    </xf>
    <xf numFmtId="165" fontId="3" fillId="4" borderId="1" xfId="0" applyNumberFormat="1" applyFont="1" applyFill="1" applyBorder="1" applyAlignment="1">
      <alignment horizontal="center" vertical="center"/>
    </xf>
    <xf numFmtId="1" fontId="10"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4" fontId="72" fillId="2" borderId="1" xfId="0" applyNumberFormat="1" applyFont="1" applyFill="1" applyBorder="1" applyAlignment="1">
      <alignment horizontal="center" vertical="center"/>
    </xf>
    <xf numFmtId="0" fontId="79" fillId="0" borderId="1" xfId="0" applyFont="1" applyBorder="1" applyAlignment="1">
      <alignment horizontal="center" vertical="center"/>
    </xf>
    <xf numFmtId="0" fontId="0" fillId="0" borderId="0" xfId="0" applyAlignment="1">
      <alignment horizontal="left" vertical="center" wrapText="1"/>
    </xf>
    <xf numFmtId="0" fontId="44" fillId="3" borderId="0" xfId="0" applyFont="1" applyFill="1" applyAlignment="1">
      <alignment horizontal="left" vertical="center"/>
    </xf>
    <xf numFmtId="0" fontId="42" fillId="0" borderId="0" xfId="6" applyFont="1" applyAlignment="1">
      <alignment horizontal="left" vertical="top"/>
    </xf>
    <xf numFmtId="0" fontId="42" fillId="0" borderId="0" xfId="6" applyFont="1" applyAlignment="1">
      <alignment horizontal="left" vertical="top" wrapText="1"/>
    </xf>
    <xf numFmtId="0" fontId="74" fillId="0" borderId="0" xfId="6" applyFont="1" applyAlignment="1">
      <alignment horizontal="left" vertical="top" wrapText="1"/>
    </xf>
    <xf numFmtId="0" fontId="34" fillId="0" borderId="0" xfId="6" applyFont="1" applyAlignment="1">
      <alignment horizontal="left" vertical="top" wrapText="1"/>
    </xf>
    <xf numFmtId="0" fontId="3" fillId="0" borderId="0" xfId="6" applyAlignment="1">
      <alignment horizontal="left" vertical="top" wrapText="1"/>
    </xf>
    <xf numFmtId="0" fontId="3" fillId="0" borderId="0" xfId="6" applyAlignment="1">
      <alignment horizontal="center" vertical="top" wrapText="1"/>
    </xf>
    <xf numFmtId="0" fontId="3" fillId="0" borderId="0" xfId="6" applyAlignment="1">
      <alignment horizontal="left" vertical="top"/>
    </xf>
    <xf numFmtId="0" fontId="74" fillId="2" borderId="1" xfId="6" applyFont="1" applyFill="1" applyBorder="1" applyAlignment="1">
      <alignment horizontal="center" vertical="center" wrapText="1"/>
    </xf>
    <xf numFmtId="0" fontId="74" fillId="2" borderId="1" xfId="6" applyFont="1" applyFill="1" applyBorder="1" applyAlignment="1">
      <alignment horizontal="center" vertical="top" wrapText="1"/>
    </xf>
    <xf numFmtId="0" fontId="74" fillId="0" borderId="1" xfId="6" applyFont="1" applyBorder="1" applyAlignment="1">
      <alignment horizontal="center" vertical="center" wrapText="1"/>
    </xf>
    <xf numFmtId="0" fontId="3" fillId="0" borderId="0" xfId="6" applyAlignment="1">
      <alignment horizontal="center" vertical="center"/>
    </xf>
    <xf numFmtId="0" fontId="42" fillId="2" borderId="13" xfId="6" applyFont="1" applyFill="1" applyBorder="1" applyAlignment="1">
      <alignment horizontal="center" vertical="top"/>
    </xf>
    <xf numFmtId="49" fontId="74" fillId="0" borderId="1" xfId="6" applyNumberFormat="1" applyFont="1" applyBorder="1" applyAlignment="1">
      <alignment horizontal="left" vertical="top" wrapText="1"/>
    </xf>
    <xf numFmtId="0" fontId="74" fillId="0" borderId="1" xfId="6" applyFont="1" applyBorder="1" applyAlignment="1">
      <alignment horizontal="left" vertical="top" wrapText="1"/>
    </xf>
    <xf numFmtId="0" fontId="3" fillId="0" borderId="1" xfId="6" applyBorder="1" applyAlignment="1">
      <alignment horizontal="center" vertical="top" wrapText="1"/>
    </xf>
    <xf numFmtId="1" fontId="3" fillId="0" borderId="1" xfId="6" applyNumberFormat="1" applyBorder="1" applyAlignment="1">
      <alignment horizontal="center" vertical="top" wrapText="1"/>
    </xf>
    <xf numFmtId="49" fontId="42" fillId="0" borderId="1" xfId="6" applyNumberFormat="1" applyFont="1" applyBorder="1" applyAlignment="1">
      <alignment horizontal="center" vertical="top" wrapText="1"/>
    </xf>
    <xf numFmtId="0" fontId="82" fillId="3" borderId="58" xfId="6" applyFont="1" applyFill="1" applyBorder="1" applyAlignment="1">
      <alignment horizontal="left" vertical="top"/>
    </xf>
    <xf numFmtId="0" fontId="83" fillId="3" borderId="58" xfId="6" applyFont="1" applyFill="1" applyBorder="1" applyAlignment="1">
      <alignment horizontal="left" vertical="top"/>
    </xf>
    <xf numFmtId="0" fontId="59" fillId="3" borderId="58" xfId="6" applyFont="1" applyFill="1" applyBorder="1" applyAlignment="1">
      <alignment horizontal="left" vertical="top"/>
    </xf>
    <xf numFmtId="0" fontId="34" fillId="3" borderId="0" xfId="6" applyFont="1" applyFill="1" applyAlignment="1">
      <alignment horizontal="left" vertical="top" wrapText="1"/>
    </xf>
    <xf numFmtId="0" fontId="6" fillId="0" borderId="0" xfId="6" applyFont="1" applyAlignment="1">
      <alignment horizontal="left" vertical="top" wrapText="1"/>
    </xf>
    <xf numFmtId="0" fontId="6" fillId="0" borderId="0" xfId="6" applyFont="1" applyAlignment="1">
      <alignment horizontal="center" vertical="top" wrapText="1"/>
    </xf>
    <xf numFmtId="0" fontId="40" fillId="0" borderId="0" xfId="6" applyFont="1" applyAlignment="1">
      <alignment horizontal="left" vertical="top"/>
    </xf>
    <xf numFmtId="0" fontId="40" fillId="0" borderId="0" xfId="6" applyFont="1" applyAlignment="1">
      <alignment horizontal="left" vertical="top" wrapText="1"/>
    </xf>
    <xf numFmtId="0" fontId="51" fillId="0" borderId="0" xfId="6" applyFont="1" applyAlignment="1">
      <alignment horizontal="left" vertical="top" wrapText="1"/>
    </xf>
    <xf numFmtId="0" fontId="84" fillId="0" borderId="0" xfId="6" applyFont="1" applyAlignment="1">
      <alignment horizontal="left" vertical="top" wrapText="1"/>
    </xf>
    <xf numFmtId="0" fontId="20" fillId="0" borderId="0" xfId="6" applyFont="1" applyAlignment="1">
      <alignment horizontal="center"/>
    </xf>
    <xf numFmtId="0" fontId="26" fillId="0" borderId="0" xfId="0" applyFont="1" applyAlignment="1">
      <alignment horizontal="center" vertical="center"/>
    </xf>
    <xf numFmtId="4" fontId="72" fillId="2" borderId="0" xfId="0" applyNumberFormat="1" applyFont="1" applyFill="1" applyAlignment="1">
      <alignment horizontal="center" vertical="center"/>
    </xf>
    <xf numFmtId="0" fontId="0" fillId="0" borderId="17" xfId="0" applyBorder="1" applyAlignment="1">
      <alignment horizontal="left" vertical="center" wrapText="1"/>
    </xf>
    <xf numFmtId="0" fontId="0" fillId="0" borderId="1" xfId="0" applyBorder="1" applyAlignment="1">
      <alignment horizontal="left" vertical="center" wrapText="1"/>
    </xf>
    <xf numFmtId="49" fontId="42" fillId="2" borderId="13" xfId="6" applyNumberFormat="1" applyFont="1" applyFill="1" applyBorder="1" applyAlignment="1">
      <alignment horizontal="center" vertical="top" wrapText="1"/>
    </xf>
    <xf numFmtId="49" fontId="42" fillId="2" borderId="17" xfId="6" applyNumberFormat="1" applyFont="1" applyFill="1" applyBorder="1" applyAlignment="1">
      <alignment horizontal="center" vertical="top" wrapText="1"/>
    </xf>
    <xf numFmtId="49" fontId="74" fillId="0" borderId="13" xfId="6" applyNumberFormat="1" applyFont="1" applyBorder="1" applyAlignment="1">
      <alignment horizontal="left" vertical="top" wrapText="1"/>
    </xf>
    <xf numFmtId="49" fontId="74" fillId="0" borderId="17" xfId="6" applyNumberFormat="1" applyFont="1" applyBorder="1" applyAlignment="1">
      <alignment horizontal="left" vertical="top" wrapText="1"/>
    </xf>
    <xf numFmtId="0" fontId="74" fillId="0" borderId="17" xfId="6" applyFont="1" applyBorder="1" applyAlignment="1">
      <alignment horizontal="left" vertical="top" wrapText="1"/>
    </xf>
    <xf numFmtId="0" fontId="74" fillId="0" borderId="13" xfId="6" applyFont="1" applyBorder="1" applyAlignment="1">
      <alignment horizontal="left" vertical="top" wrapText="1"/>
    </xf>
    <xf numFmtId="0" fontId="34" fillId="0" borderId="13" xfId="19" applyFont="1" applyBorder="1" applyAlignment="1">
      <alignment horizontal="left" vertical="top" wrapText="1"/>
    </xf>
    <xf numFmtId="0" fontId="34" fillId="0" borderId="17" xfId="19" applyFont="1" applyBorder="1" applyAlignment="1">
      <alignment horizontal="left" vertical="top" wrapText="1"/>
    </xf>
    <xf numFmtId="0" fontId="3" fillId="0" borderId="13" xfId="6" applyBorder="1" applyAlignment="1">
      <alignment horizontal="center" vertical="top" wrapText="1"/>
    </xf>
    <xf numFmtId="0" fontId="3" fillId="0" borderId="17" xfId="6" applyBorder="1" applyAlignment="1">
      <alignment horizontal="center" vertical="top" wrapText="1"/>
    </xf>
    <xf numFmtId="1" fontId="3" fillId="0" borderId="17" xfId="6" applyNumberFormat="1" applyBorder="1" applyAlignment="1">
      <alignment horizontal="center" vertical="top" wrapText="1"/>
    </xf>
    <xf numFmtId="1" fontId="3" fillId="0" borderId="13" xfId="6" applyNumberFormat="1" applyBorder="1" applyAlignment="1">
      <alignment horizontal="center" vertical="top" wrapText="1"/>
    </xf>
    <xf numFmtId="0" fontId="42" fillId="2" borderId="17" xfId="6" applyFont="1" applyFill="1" applyBorder="1" applyAlignment="1">
      <alignment horizontal="center" vertical="top"/>
    </xf>
    <xf numFmtId="0" fontId="79" fillId="0" borderId="17" xfId="0" applyFont="1" applyBorder="1" applyAlignment="1">
      <alignment horizontal="center" vertical="center"/>
    </xf>
    <xf numFmtId="0" fontId="79" fillId="0" borderId="13" xfId="0" applyFont="1" applyBorder="1" applyAlignment="1">
      <alignment horizontal="center" vertical="center"/>
    </xf>
    <xf numFmtId="165" fontId="3" fillId="4" borderId="17" xfId="0" applyNumberFormat="1" applyFont="1" applyFill="1" applyBorder="1" applyAlignment="1">
      <alignment horizontal="center" vertical="center"/>
    </xf>
    <xf numFmtId="1" fontId="10" fillId="0" borderId="13" xfId="0" applyNumberFormat="1" applyFont="1" applyBorder="1" applyAlignment="1">
      <alignment horizontal="center" vertical="center"/>
    </xf>
    <xf numFmtId="1" fontId="10" fillId="0" borderId="17"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17" xfId="0" applyNumberFormat="1" applyFont="1" applyBorder="1" applyAlignment="1">
      <alignment horizontal="center" vertical="center"/>
    </xf>
    <xf numFmtId="4" fontId="72" fillId="2" borderId="13" xfId="0" applyNumberFormat="1" applyFont="1" applyFill="1" applyBorder="1" applyAlignment="1">
      <alignment horizontal="center" vertical="center"/>
    </xf>
    <xf numFmtId="4" fontId="72" fillId="2" borderId="17" xfId="0" applyNumberFormat="1" applyFont="1" applyFill="1" applyBorder="1" applyAlignment="1">
      <alignment horizontal="center" vertical="center"/>
    </xf>
    <xf numFmtId="0" fontId="30" fillId="7" borderId="8" xfId="1" applyFont="1" applyFill="1" applyBorder="1" applyAlignment="1">
      <alignment vertical="center"/>
    </xf>
    <xf numFmtId="0" fontId="30" fillId="7" borderId="0" xfId="1" applyFont="1" applyFill="1" applyBorder="1" applyAlignment="1">
      <alignment vertical="center"/>
    </xf>
    <xf numFmtId="0" fontId="30" fillId="7" borderId="9" xfId="1" applyFont="1" applyFill="1" applyBorder="1" applyAlignment="1">
      <alignment vertical="center"/>
    </xf>
    <xf numFmtId="0" fontId="3" fillId="7" borderId="8" xfId="0" applyFont="1" applyFill="1" applyBorder="1" applyAlignment="1">
      <alignment vertical="center" wrapText="1"/>
    </xf>
    <xf numFmtId="0" fontId="3" fillId="7" borderId="0" xfId="0" applyFont="1" applyFill="1" applyAlignment="1">
      <alignment vertical="center" wrapText="1"/>
    </xf>
    <xf numFmtId="0" fontId="3" fillId="7" borderId="9" xfId="0" applyFont="1" applyFill="1" applyBorder="1" applyAlignment="1">
      <alignment vertical="center" wrapText="1"/>
    </xf>
    <xf numFmtId="0" fontId="20" fillId="0" borderId="0" xfId="0" applyFont="1" applyAlignment="1">
      <alignment horizontal="center" wrapText="1"/>
    </xf>
    <xf numFmtId="0" fontId="66" fillId="0" borderId="0" xfId="0" applyFont="1" applyAlignment="1">
      <alignment horizontal="center" vertical="center" wrapText="1"/>
    </xf>
    <xf numFmtId="0" fontId="30" fillId="7" borderId="8" xfId="1" applyFont="1" applyFill="1" applyBorder="1" applyAlignment="1">
      <alignment vertical="center" wrapText="1"/>
    </xf>
    <xf numFmtId="0" fontId="30" fillId="7" borderId="0" xfId="1" applyFont="1" applyFill="1" applyBorder="1" applyAlignment="1">
      <alignment vertical="center" wrapText="1"/>
    </xf>
    <xf numFmtId="0" fontId="30" fillId="7" borderId="9" xfId="1" applyFont="1" applyFill="1" applyBorder="1" applyAlignment="1">
      <alignment vertical="center" wrapText="1"/>
    </xf>
    <xf numFmtId="0" fontId="12" fillId="7" borderId="8" xfId="1" applyFont="1" applyFill="1" applyBorder="1" applyAlignment="1">
      <alignment vertical="center" wrapText="1"/>
    </xf>
    <xf numFmtId="0" fontId="12" fillId="7" borderId="0" xfId="1" applyFont="1" applyFill="1" applyBorder="1" applyAlignment="1">
      <alignment vertical="center" wrapText="1"/>
    </xf>
    <xf numFmtId="0" fontId="12" fillId="7" borderId="9" xfId="1" applyFont="1" applyFill="1" applyBorder="1" applyAlignment="1">
      <alignment vertical="center" wrapText="1"/>
    </xf>
    <xf numFmtId="0" fontId="15" fillId="2" borderId="0" xfId="0" applyFont="1" applyFill="1" applyAlignment="1">
      <alignment horizontal="left" wrapText="1"/>
    </xf>
    <xf numFmtId="0" fontId="3" fillId="2" borderId="0" xfId="0" applyFont="1" applyFill="1" applyAlignment="1">
      <alignment horizontal="left"/>
    </xf>
    <xf numFmtId="0" fontId="3" fillId="7" borderId="5" xfId="0" applyFont="1" applyFill="1" applyBorder="1" applyAlignment="1">
      <alignment vertical="center" wrapText="1"/>
    </xf>
    <xf numFmtId="0" fontId="3" fillId="7" borderId="6" xfId="0" applyFont="1" applyFill="1" applyBorder="1" applyAlignment="1">
      <alignment vertical="center" wrapText="1"/>
    </xf>
    <xf numFmtId="0" fontId="3" fillId="7" borderId="7" xfId="0" applyFont="1" applyFill="1" applyBorder="1" applyAlignment="1">
      <alignment vertical="center" wrapText="1"/>
    </xf>
    <xf numFmtId="0" fontId="12" fillId="0" borderId="20" xfId="1" applyFont="1" applyFill="1" applyBorder="1" applyAlignment="1">
      <alignment horizontal="center" vertical="center"/>
    </xf>
    <xf numFmtId="0" fontId="12" fillId="7" borderId="8" xfId="1" applyFont="1" applyFill="1" applyBorder="1" applyAlignment="1">
      <alignment horizontal="left"/>
    </xf>
    <xf numFmtId="0" fontId="12" fillId="7" borderId="0" xfId="1" applyFont="1" applyFill="1" applyBorder="1" applyAlignment="1">
      <alignment horizontal="left"/>
    </xf>
    <xf numFmtId="0" fontId="12" fillId="7" borderId="9" xfId="1" applyFont="1" applyFill="1" applyBorder="1" applyAlignment="1">
      <alignment horizontal="left"/>
    </xf>
    <xf numFmtId="0" fontId="12" fillId="7" borderId="10" xfId="1" applyFont="1" applyFill="1" applyBorder="1" applyAlignment="1">
      <alignment vertical="center"/>
    </xf>
    <xf numFmtId="0" fontId="12" fillId="7" borderId="11" xfId="1" applyFont="1" applyFill="1" applyBorder="1" applyAlignment="1">
      <alignment vertical="center"/>
    </xf>
    <xf numFmtId="0" fontId="12" fillId="7" borderId="12" xfId="1" applyFont="1" applyFill="1" applyBorder="1" applyAlignment="1">
      <alignment vertical="center"/>
    </xf>
    <xf numFmtId="0" fontId="12" fillId="7" borderId="8" xfId="1" applyFont="1" applyFill="1" applyBorder="1" applyAlignment="1">
      <alignment vertical="center"/>
    </xf>
    <xf numFmtId="0" fontId="12" fillId="7" borderId="0" xfId="1" applyFont="1" applyFill="1" applyBorder="1" applyAlignment="1">
      <alignment vertical="center"/>
    </xf>
    <xf numFmtId="0" fontId="12" fillId="7" borderId="9" xfId="1" applyFont="1" applyFill="1" applyBorder="1" applyAlignment="1">
      <alignment vertical="center"/>
    </xf>
    <xf numFmtId="0" fontId="3" fillId="7" borderId="8" xfId="0" applyFont="1" applyFill="1" applyBorder="1" applyAlignment="1">
      <alignment horizontal="left" wrapText="1"/>
    </xf>
    <xf numFmtId="0" fontId="3" fillId="7" borderId="0" xfId="0" applyFont="1" applyFill="1" applyAlignment="1">
      <alignment horizontal="left" wrapText="1"/>
    </xf>
    <xf numFmtId="0" fontId="3" fillId="7" borderId="9" xfId="0" applyFont="1" applyFill="1" applyBorder="1" applyAlignment="1">
      <alignment horizontal="left" wrapText="1"/>
    </xf>
    <xf numFmtId="0" fontId="3" fillId="7" borderId="8" xfId="0" applyFont="1" applyFill="1" applyBorder="1" applyAlignment="1">
      <alignment horizontal="left"/>
    </xf>
    <xf numFmtId="0" fontId="3" fillId="7" borderId="0" xfId="0" applyFont="1" applyFill="1" applyAlignment="1">
      <alignment horizontal="left"/>
    </xf>
    <xf numFmtId="0" fontId="3" fillId="7" borderId="9" xfId="0" applyFont="1" applyFill="1" applyBorder="1" applyAlignment="1">
      <alignment horizontal="left"/>
    </xf>
    <xf numFmtId="0" fontId="12" fillId="7" borderId="8" xfId="1" applyFont="1" applyFill="1" applyBorder="1" applyAlignment="1">
      <alignment wrapText="1"/>
    </xf>
    <xf numFmtId="0" fontId="12" fillId="7" borderId="0" xfId="1" applyFont="1" applyFill="1" applyBorder="1" applyAlignment="1">
      <alignment wrapText="1"/>
    </xf>
    <xf numFmtId="0" fontId="12" fillId="7" borderId="9" xfId="1" applyFont="1" applyFill="1" applyBorder="1" applyAlignment="1">
      <alignment wrapText="1"/>
    </xf>
    <xf numFmtId="0" fontId="12" fillId="7" borderId="8" xfId="1" applyFont="1" applyFill="1" applyBorder="1" applyAlignment="1">
      <alignment horizontal="left" vertical="center" wrapText="1"/>
    </xf>
    <xf numFmtId="0" fontId="12" fillId="7" borderId="0" xfId="1" applyFont="1" applyFill="1" applyBorder="1" applyAlignment="1">
      <alignment horizontal="left" vertical="center" wrapText="1"/>
    </xf>
    <xf numFmtId="0" fontId="12" fillId="7" borderId="9" xfId="1" applyFont="1" applyFill="1" applyBorder="1" applyAlignment="1">
      <alignment horizontal="left" vertical="center" wrapText="1"/>
    </xf>
    <xf numFmtId="0" fontId="3" fillId="2" borderId="19" xfId="0" applyFont="1" applyFill="1" applyBorder="1" applyAlignment="1">
      <alignment horizontal="left"/>
    </xf>
    <xf numFmtId="0" fontId="3" fillId="2" borderId="20" xfId="0" applyFont="1" applyFill="1" applyBorder="1" applyAlignment="1">
      <alignment horizontal="left"/>
    </xf>
    <xf numFmtId="0" fontId="3" fillId="2" borderId="21" xfId="0" applyFont="1" applyFill="1" applyBorder="1" applyAlignment="1">
      <alignment horizontal="left"/>
    </xf>
    <xf numFmtId="0" fontId="5"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2" borderId="8" xfId="0" applyFont="1" applyFill="1" applyBorder="1" applyAlignment="1">
      <alignment horizontal="left" vertical="top" wrapText="1"/>
    </xf>
    <xf numFmtId="0" fontId="3" fillId="2" borderId="0" xfId="0" applyFont="1" applyFill="1" applyAlignment="1">
      <alignment horizontal="left" vertical="top"/>
    </xf>
    <xf numFmtId="0" fontId="3" fillId="2" borderId="9" xfId="0" applyFont="1" applyFill="1" applyBorder="1" applyAlignment="1">
      <alignment horizontal="left" vertical="top"/>
    </xf>
    <xf numFmtId="0" fontId="3" fillId="2" borderId="10" xfId="0" applyFont="1" applyFill="1" applyBorder="1" applyAlignment="1">
      <alignment horizontal="left"/>
    </xf>
    <xf numFmtId="0" fontId="3" fillId="2" borderId="11" xfId="0" applyFont="1" applyFill="1" applyBorder="1" applyAlignment="1">
      <alignment horizontal="left"/>
    </xf>
    <xf numFmtId="0" fontId="3" fillId="2" borderId="12" xfId="0" applyFont="1" applyFill="1" applyBorder="1" applyAlignment="1">
      <alignment horizontal="left"/>
    </xf>
    <xf numFmtId="0" fontId="5" fillId="7" borderId="5" xfId="0" applyFont="1" applyFill="1" applyBorder="1" applyAlignment="1">
      <alignment horizontal="left" wrapText="1"/>
    </xf>
    <xf numFmtId="0" fontId="3" fillId="7" borderId="6" xfId="0" applyFont="1" applyFill="1" applyBorder="1" applyAlignment="1">
      <alignment horizontal="left" wrapText="1"/>
    </xf>
    <xf numFmtId="0" fontId="3" fillId="7" borderId="7" xfId="0" applyFont="1" applyFill="1" applyBorder="1" applyAlignment="1">
      <alignment horizontal="left" wrapText="1"/>
    </xf>
    <xf numFmtId="0" fontId="31" fillId="2" borderId="5" xfId="0" applyFont="1" applyFill="1" applyBorder="1" applyAlignment="1">
      <alignment horizontal="left"/>
    </xf>
    <xf numFmtId="0" fontId="31" fillId="2" borderId="6" xfId="0" applyFont="1" applyFill="1" applyBorder="1" applyAlignment="1">
      <alignment horizontal="left"/>
    </xf>
    <xf numFmtId="0" fontId="31" fillId="2" borderId="7" xfId="0" applyFont="1" applyFill="1" applyBorder="1" applyAlignment="1">
      <alignment horizontal="left"/>
    </xf>
    <xf numFmtId="0" fontId="44" fillId="0" borderId="19" xfId="0" applyFont="1" applyBorder="1" applyAlignment="1">
      <alignment horizontal="center" vertical="top" wrapText="1"/>
    </xf>
    <xf numFmtId="0" fontId="44" fillId="0" borderId="20" xfId="0" applyFont="1" applyBorder="1" applyAlignment="1">
      <alignment horizontal="center" vertical="top" wrapText="1"/>
    </xf>
    <xf numFmtId="0" fontId="44" fillId="0" borderId="21" xfId="0" applyFont="1" applyBorder="1" applyAlignment="1">
      <alignment horizontal="center" vertical="top" wrapText="1"/>
    </xf>
    <xf numFmtId="0" fontId="3" fillId="0" borderId="19" xfId="0" applyFont="1" applyBorder="1" applyAlignment="1">
      <alignment horizontal="left"/>
    </xf>
    <xf numFmtId="0" fontId="3" fillId="0" borderId="20" xfId="0" applyFont="1" applyBorder="1" applyAlignment="1">
      <alignment horizontal="left"/>
    </xf>
    <xf numFmtId="0" fontId="3" fillId="0" borderId="23" xfId="0" applyFont="1" applyBorder="1" applyAlignment="1">
      <alignment horizontal="left"/>
    </xf>
    <xf numFmtId="0" fontId="3" fillId="2" borderId="8" xfId="0" applyFont="1" applyFill="1" applyBorder="1" applyAlignment="1">
      <alignment horizontal="left"/>
    </xf>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9" xfId="0" applyFont="1" applyFill="1" applyBorder="1" applyAlignment="1">
      <alignment horizontal="left"/>
    </xf>
    <xf numFmtId="0" fontId="38"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5" fillId="2" borderId="8" xfId="0" applyFont="1" applyFill="1" applyBorder="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vertical="top" wrapText="1"/>
    </xf>
    <xf numFmtId="0" fontId="0" fillId="2" borderId="9" xfId="0" applyFill="1" applyBorder="1" applyAlignment="1">
      <alignment horizontal="left" vertical="top" wrapText="1"/>
    </xf>
    <xf numFmtId="0" fontId="5" fillId="2" borderId="19" xfId="0" applyFont="1" applyFill="1" applyBorder="1" applyAlignment="1">
      <alignment horizontal="left"/>
    </xf>
    <xf numFmtId="0" fontId="5" fillId="2" borderId="21" xfId="0" applyFont="1" applyFill="1" applyBorder="1" applyAlignment="1">
      <alignment horizontal="left"/>
    </xf>
    <xf numFmtId="0" fontId="6" fillId="0" borderId="19" xfId="0" applyFont="1" applyBorder="1" applyAlignment="1">
      <alignment horizontal="left"/>
    </xf>
    <xf numFmtId="0" fontId="0" fillId="0" borderId="20" xfId="0" applyBorder="1"/>
    <xf numFmtId="0" fontId="0" fillId="0" borderId="21" xfId="0" applyBorder="1"/>
    <xf numFmtId="0" fontId="3" fillId="2" borderId="19" xfId="0" applyFont="1" applyFill="1" applyBorder="1" applyAlignment="1">
      <alignment vertical="center"/>
    </xf>
    <xf numFmtId="0" fontId="0" fillId="0" borderId="21" xfId="0" applyBorder="1" applyAlignment="1">
      <alignment vertical="center"/>
    </xf>
    <xf numFmtId="0" fontId="23" fillId="3" borderId="20" xfId="0" applyFont="1" applyFill="1" applyBorder="1" applyAlignment="1">
      <alignment vertical="center"/>
    </xf>
    <xf numFmtId="0" fontId="0" fillId="0" borderId="20" xfId="0" applyBorder="1" applyAlignment="1">
      <alignment vertical="center"/>
    </xf>
    <xf numFmtId="0" fontId="77" fillId="0" borderId="0" xfId="0" applyFont="1" applyAlignment="1">
      <alignment horizontal="center"/>
    </xf>
    <xf numFmtId="0" fontId="32" fillId="2" borderId="0" xfId="0" applyFont="1" applyFill="1" applyAlignment="1">
      <alignment horizontal="left" vertical="center" wrapText="1"/>
    </xf>
    <xf numFmtId="0" fontId="11" fillId="0" borderId="0" xfId="0" applyFont="1" applyAlignment="1">
      <alignment horizontal="left" vertical="center" wrapText="1"/>
    </xf>
    <xf numFmtId="0" fontId="6" fillId="3" borderId="19" xfId="0" applyFont="1" applyFill="1" applyBorder="1" applyAlignment="1">
      <alignment horizontal="left"/>
    </xf>
    <xf numFmtId="0" fontId="46" fillId="2" borderId="19" xfId="0" applyFont="1" applyFill="1" applyBorder="1" applyAlignment="1">
      <alignment horizontal="left"/>
    </xf>
    <xf numFmtId="0" fontId="46" fillId="2" borderId="21" xfId="0" applyFont="1" applyFill="1" applyBorder="1" applyAlignment="1">
      <alignment horizontal="left"/>
    </xf>
    <xf numFmtId="0" fontId="3" fillId="2" borderId="8" xfId="0" applyFont="1" applyFill="1" applyBorder="1" applyAlignment="1">
      <alignment horizontal="left" vertical="top"/>
    </xf>
    <xf numFmtId="0" fontId="43" fillId="0" borderId="18" xfId="0" applyFont="1" applyBorder="1" applyAlignment="1">
      <alignment horizontal="left" vertical="top" wrapText="1"/>
    </xf>
    <xf numFmtId="0" fontId="43" fillId="0" borderId="18" xfId="0" applyFont="1" applyBorder="1" applyAlignment="1">
      <alignment horizontal="left" vertical="top"/>
    </xf>
    <xf numFmtId="0" fontId="20" fillId="0" borderId="0" xfId="0" applyFont="1" applyAlignment="1">
      <alignment horizontal="center" vertical="center" wrapText="1"/>
    </xf>
    <xf numFmtId="0" fontId="55" fillId="0" borderId="0" xfId="0" applyFont="1" applyAlignment="1">
      <alignment horizontal="center" vertical="center" wrapText="1"/>
    </xf>
    <xf numFmtId="0" fontId="43" fillId="0" borderId="51" xfId="0" applyFont="1" applyBorder="1" applyAlignment="1">
      <alignment horizontal="center" vertical="center"/>
    </xf>
    <xf numFmtId="0" fontId="43" fillId="0" borderId="52" xfId="0" applyFont="1" applyBorder="1" applyAlignment="1">
      <alignment horizontal="center" vertical="center"/>
    </xf>
    <xf numFmtId="0" fontId="43" fillId="0" borderId="36" xfId="0" quotePrefix="1" applyFont="1" applyBorder="1" applyAlignment="1">
      <alignment vertical="center" wrapText="1"/>
    </xf>
    <xf numFmtId="0" fontId="43" fillId="0" borderId="4" xfId="0" applyFont="1" applyBorder="1" applyAlignment="1">
      <alignment vertical="center" wrapText="1"/>
    </xf>
    <xf numFmtId="0" fontId="43" fillId="0" borderId="37" xfId="0" applyFont="1" applyBorder="1" applyAlignment="1">
      <alignment vertical="center" wrapText="1"/>
    </xf>
    <xf numFmtId="0" fontId="48" fillId="0" borderId="36" xfId="1" applyFont="1" applyBorder="1" applyAlignment="1">
      <alignment horizontal="center" vertical="center"/>
    </xf>
    <xf numFmtId="0" fontId="48" fillId="0" borderId="4" xfId="1" applyFont="1" applyBorder="1" applyAlignment="1">
      <alignment horizontal="center" vertical="center"/>
    </xf>
    <xf numFmtId="0" fontId="0" fillId="0" borderId="4" xfId="0" applyBorder="1"/>
    <xf numFmtId="0" fontId="46" fillId="0" borderId="36" xfId="0" applyFont="1" applyBorder="1" applyAlignment="1">
      <alignment horizontal="left" vertical="top" wrapText="1"/>
    </xf>
    <xf numFmtId="0" fontId="46" fillId="0" borderId="4" xfId="0" applyFont="1" applyBorder="1" applyAlignment="1">
      <alignment horizontal="left" vertical="top" wrapText="1"/>
    </xf>
    <xf numFmtId="0" fontId="46" fillId="0" borderId="37" xfId="0" applyFont="1" applyBorder="1" applyAlignment="1">
      <alignment horizontal="left" vertical="top" wrapText="1"/>
    </xf>
    <xf numFmtId="0" fontId="43" fillId="0" borderId="36" xfId="0" applyFont="1" applyBorder="1" applyAlignment="1">
      <alignment horizontal="left" vertical="top" wrapText="1"/>
    </xf>
    <xf numFmtId="0" fontId="0" fillId="0" borderId="37" xfId="0" applyBorder="1"/>
    <xf numFmtId="0" fontId="43" fillId="0" borderId="4" xfId="0" applyFont="1" applyBorder="1" applyAlignment="1">
      <alignment horizontal="left" vertical="top" wrapText="1"/>
    </xf>
    <xf numFmtId="0" fontId="46" fillId="0" borderId="36" xfId="0" applyFont="1" applyBorder="1" applyAlignment="1">
      <alignment horizontal="justify" vertical="top"/>
    </xf>
    <xf numFmtId="0" fontId="43" fillId="0" borderId="4" xfId="0" applyFont="1" applyBorder="1"/>
    <xf numFmtId="0" fontId="46" fillId="0" borderId="1" xfId="0" applyFont="1" applyBorder="1" applyAlignment="1">
      <alignment horizontal="justify" vertical="top"/>
    </xf>
    <xf numFmtId="0" fontId="43" fillId="0" borderId="1" xfId="0" applyFont="1" applyBorder="1"/>
    <xf numFmtId="0" fontId="0" fillId="0" borderId="1" xfId="0" applyBorder="1"/>
    <xf numFmtId="0" fontId="3" fillId="2" borderId="4" xfId="0" applyFont="1" applyFill="1" applyBorder="1" applyAlignment="1">
      <alignment horizontal="left" wrapText="1"/>
    </xf>
    <xf numFmtId="0" fontId="3" fillId="2" borderId="56" xfId="0" applyFont="1" applyFill="1" applyBorder="1" applyAlignment="1">
      <alignment horizontal="left" wrapText="1"/>
    </xf>
    <xf numFmtId="0" fontId="31" fillId="0" borderId="19" xfId="0" applyFont="1" applyBorder="1" applyAlignment="1">
      <alignment horizontal="left" vertical="top" wrapText="1"/>
    </xf>
    <xf numFmtId="0" fontId="31" fillId="0" borderId="20" xfId="0" applyFont="1" applyBorder="1" applyAlignment="1">
      <alignment horizontal="left" vertical="top" wrapText="1"/>
    </xf>
    <xf numFmtId="0" fontId="54" fillId="0" borderId="19" xfId="0" applyFont="1" applyBorder="1" applyAlignment="1">
      <alignment horizontal="left" vertical="top" wrapText="1"/>
    </xf>
    <xf numFmtId="0" fontId="54" fillId="0" borderId="20" xfId="0" applyFont="1" applyBorder="1" applyAlignment="1">
      <alignment horizontal="left" vertical="top" wrapText="1"/>
    </xf>
    <xf numFmtId="0" fontId="43" fillId="0" borderId="19" xfId="0" applyFont="1" applyBorder="1" applyAlignment="1">
      <alignment horizontal="left" vertical="top" wrapText="1"/>
    </xf>
    <xf numFmtId="0" fontId="43" fillId="0" borderId="20" xfId="0" applyFont="1" applyBorder="1" applyAlignment="1">
      <alignment horizontal="left" vertical="top" wrapText="1"/>
    </xf>
    <xf numFmtId="0" fontId="42" fillId="0" borderId="19" xfId="0" applyFont="1" applyBorder="1" applyAlignment="1">
      <alignment horizontal="left" vertical="top" wrapText="1"/>
    </xf>
    <xf numFmtId="0" fontId="42" fillId="0" borderId="20" xfId="0" applyFont="1" applyBorder="1" applyAlignment="1">
      <alignment horizontal="left" vertical="top" wrapText="1"/>
    </xf>
    <xf numFmtId="0" fontId="31" fillId="0" borderId="21" xfId="0" applyFont="1" applyBorder="1" applyAlignment="1">
      <alignment horizontal="left" vertical="top" wrapText="1"/>
    </xf>
    <xf numFmtId="0" fontId="33" fillId="0" borderId="19" xfId="0" applyFont="1" applyBorder="1" applyAlignment="1">
      <alignment horizontal="center" vertical="top" wrapText="1"/>
    </xf>
    <xf numFmtId="0" fontId="69" fillId="0" borderId="20" xfId="0" applyFont="1" applyBorder="1" applyAlignment="1">
      <alignment vertical="top"/>
    </xf>
    <xf numFmtId="0" fontId="43" fillId="0" borderId="1" xfId="0" applyFont="1" applyBorder="1" applyAlignment="1">
      <alignment horizontal="left" vertical="top" wrapText="1"/>
    </xf>
    <xf numFmtId="0" fontId="43" fillId="0" borderId="56" xfId="0" applyFont="1" applyBorder="1" applyAlignment="1">
      <alignment horizontal="left" vertical="top" wrapText="1"/>
    </xf>
    <xf numFmtId="0" fontId="68" fillId="4" borderId="19" xfId="0" applyFont="1" applyFill="1" applyBorder="1" applyAlignment="1">
      <alignment horizontal="center" vertical="center"/>
    </xf>
    <xf numFmtId="0" fontId="68" fillId="4" borderId="20" xfId="0" applyFont="1" applyFill="1" applyBorder="1" applyAlignment="1">
      <alignment horizontal="center"/>
    </xf>
    <xf numFmtId="0" fontId="3" fillId="2" borderId="1" xfId="0" applyFont="1" applyFill="1" applyBorder="1" applyAlignment="1">
      <alignment horizontal="left" wrapText="1"/>
    </xf>
    <xf numFmtId="0" fontId="3" fillId="2" borderId="1" xfId="0" applyFont="1" applyFill="1" applyBorder="1" applyAlignment="1">
      <alignment horizontal="left"/>
    </xf>
    <xf numFmtId="0" fontId="46" fillId="0" borderId="1" xfId="0" applyFont="1" applyBorder="1" applyAlignment="1">
      <alignment horizontal="left" vertical="top" wrapText="1"/>
    </xf>
    <xf numFmtId="0" fontId="43" fillId="0" borderId="18" xfId="0" applyFont="1" applyBorder="1" applyAlignment="1">
      <alignment vertical="top" wrapText="1"/>
    </xf>
    <xf numFmtId="0" fontId="43" fillId="0" borderId="18" xfId="0" applyFont="1" applyBorder="1" applyAlignment="1">
      <alignment vertical="top"/>
    </xf>
    <xf numFmtId="0" fontId="26" fillId="0" borderId="19" xfId="0" applyFont="1" applyBorder="1" applyAlignment="1">
      <alignment horizontal="center" wrapText="1"/>
    </xf>
    <xf numFmtId="0" fontId="52" fillId="0" borderId="20" xfId="0" applyFont="1" applyBorder="1"/>
    <xf numFmtId="0" fontId="52" fillId="0" borderId="21" xfId="0" applyFont="1" applyBorder="1"/>
    <xf numFmtId="0" fontId="38" fillId="0" borderId="19" xfId="0" applyFont="1" applyBorder="1" applyAlignment="1">
      <alignment horizontal="center" vertical="center"/>
    </xf>
    <xf numFmtId="0" fontId="42" fillId="0" borderId="20" xfId="0" applyFont="1" applyBorder="1" applyAlignment="1">
      <alignment horizontal="center" vertical="center"/>
    </xf>
    <xf numFmtId="0" fontId="43" fillId="0" borderId="46" xfId="0" applyFont="1" applyBorder="1" applyAlignment="1">
      <alignment vertical="center" wrapText="1"/>
    </xf>
    <xf numFmtId="0" fontId="43" fillId="0" borderId="46" xfId="0" applyFont="1" applyBorder="1" applyAlignment="1">
      <alignment vertical="center"/>
    </xf>
    <xf numFmtId="0" fontId="46" fillId="0" borderId="18" xfId="0" applyFont="1" applyBorder="1" applyAlignment="1">
      <alignment horizontal="left" wrapText="1"/>
    </xf>
    <xf numFmtId="0" fontId="43" fillId="0" borderId="18" xfId="0" applyFont="1" applyBorder="1"/>
    <xf numFmtId="0" fontId="43" fillId="0" borderId="36" xfId="0" applyFont="1" applyBorder="1" applyAlignment="1">
      <alignment horizontal="left" vertical="top"/>
    </xf>
    <xf numFmtId="0" fontId="46" fillId="0" borderId="33" xfId="0" applyFont="1" applyBorder="1" applyAlignment="1">
      <alignment horizontal="justify" vertical="top"/>
    </xf>
    <xf numFmtId="0" fontId="43" fillId="0" borderId="34" xfId="0" applyFont="1" applyBorder="1"/>
    <xf numFmtId="0" fontId="0" fillId="0" borderId="34" xfId="0" applyBorder="1"/>
    <xf numFmtId="0" fontId="43" fillId="0" borderId="33" xfId="0" applyFont="1" applyBorder="1" applyAlignment="1">
      <alignment horizontal="left" vertical="top" wrapText="1"/>
    </xf>
    <xf numFmtId="0" fontId="26" fillId="2" borderId="0" xfId="0" applyFont="1" applyFill="1" applyAlignment="1">
      <alignment horizontal="center" wrapText="1"/>
    </xf>
    <xf numFmtId="0" fontId="26" fillId="2" borderId="20" xfId="0" applyFont="1" applyFill="1" applyBorder="1" applyAlignment="1">
      <alignment horizontal="center" wrapText="1"/>
    </xf>
    <xf numFmtId="0" fontId="68" fillId="4" borderId="21" xfId="0" applyFont="1" applyFill="1" applyBorder="1" applyAlignment="1">
      <alignment horizontal="center"/>
    </xf>
    <xf numFmtId="0" fontId="43" fillId="0" borderId="53" xfId="0" applyFont="1" applyBorder="1" applyAlignment="1">
      <alignment horizontal="center" vertical="center"/>
    </xf>
    <xf numFmtId="0" fontId="43" fillId="0" borderId="51" xfId="0" applyFont="1" applyBorder="1" applyAlignment="1">
      <alignment horizontal="center" vertical="center" wrapText="1"/>
    </xf>
    <xf numFmtId="0" fontId="43" fillId="0" borderId="52" xfId="0" applyFont="1" applyBorder="1" applyAlignment="1">
      <alignment horizontal="center" vertical="center" wrapText="1"/>
    </xf>
    <xf numFmtId="0" fontId="43" fillId="0" borderId="53" xfId="0" applyFont="1" applyBorder="1" applyAlignment="1">
      <alignment horizontal="center" vertical="center" wrapText="1"/>
    </xf>
    <xf numFmtId="0" fontId="43" fillId="0" borderId="21" xfId="0" applyFont="1" applyBorder="1" applyAlignment="1">
      <alignment horizontal="left" vertical="top" wrapText="1"/>
    </xf>
    <xf numFmtId="0" fontId="31" fillId="0" borderId="18" xfId="0" applyFont="1" applyBorder="1" applyAlignment="1">
      <alignment horizontal="left" wrapText="1"/>
    </xf>
    <xf numFmtId="0" fontId="31" fillId="0" borderId="18" xfId="0" applyFont="1" applyBorder="1"/>
    <xf numFmtId="0" fontId="31" fillId="0" borderId="18" xfId="0" applyFont="1" applyBorder="1" applyAlignment="1">
      <alignment vertical="top" wrapText="1"/>
    </xf>
    <xf numFmtId="0" fontId="31" fillId="0" borderId="18" xfId="0" applyFont="1" applyBorder="1" applyAlignment="1">
      <alignment vertical="top"/>
    </xf>
    <xf numFmtId="0" fontId="43" fillId="0" borderId="5"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10" xfId="0" applyFont="1" applyBorder="1" applyAlignment="1">
      <alignment horizontal="center" vertical="center" wrapText="1"/>
    </xf>
    <xf numFmtId="0" fontId="42" fillId="0" borderId="13" xfId="6" applyFont="1" applyBorder="1" applyAlignment="1">
      <alignment horizontal="center" vertical="top"/>
    </xf>
    <xf numFmtId="0" fontId="42" fillId="0" borderId="64" xfId="6" applyFont="1" applyBorder="1" applyAlignment="1">
      <alignment horizontal="center" vertical="top"/>
    </xf>
    <xf numFmtId="0" fontId="42" fillId="0" borderId="17" xfId="6" applyFont="1" applyBorder="1" applyAlignment="1">
      <alignment horizontal="center" vertical="top"/>
    </xf>
    <xf numFmtId="0" fontId="3" fillId="0" borderId="14" xfId="0" applyFont="1" applyBorder="1" applyAlignment="1">
      <alignment horizontal="left" vertical="center" wrapText="1"/>
    </xf>
    <xf numFmtId="0" fontId="3" fillId="0" borderId="58" xfId="0" applyFont="1" applyBorder="1" applyAlignment="1">
      <alignment horizontal="left" vertical="center" wrapText="1"/>
    </xf>
    <xf numFmtId="0" fontId="3" fillId="0" borderId="63" xfId="0" applyFont="1" applyBorder="1" applyAlignment="1">
      <alignment horizontal="left" vertical="center" wrapText="1"/>
    </xf>
    <xf numFmtId="0" fontId="3" fillId="0" borderId="61" xfId="0" applyFont="1" applyBorder="1" applyAlignment="1">
      <alignment horizontal="left" vertical="center" wrapText="1"/>
    </xf>
    <xf numFmtId="0" fontId="3" fillId="0" borderId="34" xfId="0" applyFont="1" applyBorder="1" applyAlignment="1">
      <alignment horizontal="left" vertical="center" wrapText="1"/>
    </xf>
    <xf numFmtId="0" fontId="3" fillId="0" borderId="35" xfId="0" applyFont="1" applyBorder="1" applyAlignment="1">
      <alignment horizontal="left" vertical="center" wrapText="1"/>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28"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44" xfId="0" applyFont="1" applyBorder="1" applyAlignment="1">
      <alignment horizontal="center" vertical="center" wrapText="1"/>
    </xf>
    <xf numFmtId="0" fontId="34" fillId="0" borderId="36" xfId="0" quotePrefix="1" applyFont="1" applyBorder="1" applyAlignment="1">
      <alignment horizontal="left" vertical="top" wrapText="1"/>
    </xf>
    <xf numFmtId="0" fontId="34" fillId="0" borderId="4" xfId="0" quotePrefix="1" applyFont="1" applyBorder="1" applyAlignment="1">
      <alignment horizontal="left" vertical="top" wrapText="1"/>
    </xf>
    <xf numFmtId="0" fontId="34" fillId="0" borderId="56" xfId="0" quotePrefix="1" applyFont="1" applyBorder="1" applyAlignment="1">
      <alignment horizontal="left" vertical="top" wrapText="1"/>
    </xf>
    <xf numFmtId="0" fontId="34" fillId="0" borderId="33" xfId="0" quotePrefix="1" applyFont="1" applyBorder="1" applyAlignment="1">
      <alignment horizontal="left" vertical="top" wrapText="1"/>
    </xf>
    <xf numFmtId="0" fontId="34" fillId="0" borderId="34" xfId="0" quotePrefix="1" applyFont="1" applyBorder="1" applyAlignment="1">
      <alignment horizontal="left" vertical="top" wrapText="1"/>
    </xf>
    <xf numFmtId="0" fontId="34" fillId="0" borderId="44" xfId="0" quotePrefix="1" applyFont="1" applyBorder="1" applyAlignment="1">
      <alignment horizontal="left" vertical="top" wrapText="1"/>
    </xf>
    <xf numFmtId="0" fontId="34" fillId="0" borderId="36" xfId="0" applyFont="1" applyBorder="1" applyAlignment="1">
      <alignment horizontal="left" vertical="top" wrapText="1"/>
    </xf>
    <xf numFmtId="0" fontId="34" fillId="0" borderId="4" xfId="0" applyFont="1" applyBorder="1" applyAlignment="1">
      <alignment horizontal="left" vertical="top" wrapText="1"/>
    </xf>
    <xf numFmtId="0" fontId="34" fillId="0" borderId="56" xfId="0" applyFont="1" applyBorder="1" applyAlignment="1">
      <alignment horizontal="left" vertical="top" wrapText="1"/>
    </xf>
    <xf numFmtId="0" fontId="55" fillId="0" borderId="8" xfId="0" applyFont="1" applyBorder="1" applyAlignment="1">
      <alignment horizontal="center" vertical="center" wrapText="1"/>
    </xf>
    <xf numFmtId="0" fontId="34" fillId="0" borderId="1" xfId="0" applyFont="1" applyBorder="1" applyAlignment="1">
      <alignment horizontal="left" vertical="top" wrapText="1"/>
    </xf>
    <xf numFmtId="0" fontId="34" fillId="0" borderId="1" xfId="0" applyFont="1" applyBorder="1" applyAlignment="1">
      <alignment horizontal="left" vertical="top"/>
    </xf>
    <xf numFmtId="0" fontId="34" fillId="0" borderId="40" xfId="0" applyFont="1" applyBorder="1" applyAlignment="1">
      <alignment horizontal="left" vertical="top"/>
    </xf>
    <xf numFmtId="0" fontId="16" fillId="2" borderId="0" xfId="0" applyFont="1" applyFill="1" applyAlignment="1">
      <alignment horizontal="right"/>
    </xf>
    <xf numFmtId="0" fontId="24" fillId="2" borderId="0" xfId="0" applyFont="1" applyFill="1" applyAlignment="1">
      <alignment horizontal="center" vertical="center" wrapText="1"/>
    </xf>
    <xf numFmtId="0" fontId="6" fillId="0" borderId="41" xfId="0" applyFont="1" applyBorder="1" applyAlignment="1">
      <alignment horizontal="left" vertical="top" wrapText="1"/>
    </xf>
    <xf numFmtId="0" fontId="53" fillId="0" borderId="42" xfId="0" applyFont="1" applyBorder="1" applyAlignment="1">
      <alignment horizontal="left" vertical="top" wrapText="1"/>
    </xf>
    <xf numFmtId="0" fontId="6" fillId="0" borderId="42" xfId="0" applyFont="1" applyBorder="1" applyAlignment="1">
      <alignment horizontal="left" vertical="top" wrapText="1"/>
    </xf>
    <xf numFmtId="0" fontId="53" fillId="0" borderId="42" xfId="0" applyFont="1" applyBorder="1"/>
    <xf numFmtId="0" fontId="53" fillId="0" borderId="43" xfId="0" applyFont="1" applyBorder="1"/>
    <xf numFmtId="0" fontId="3" fillId="2" borderId="0" xfId="0" applyFont="1" applyFill="1" applyAlignment="1">
      <alignment horizontal="right"/>
    </xf>
    <xf numFmtId="165" fontId="3" fillId="4" borderId="0" xfId="0" applyNumberFormat="1" applyFont="1" applyFill="1" applyAlignment="1">
      <alignment horizontal="center" vertical="center"/>
    </xf>
    <xf numFmtId="0" fontId="27" fillId="2" borderId="0" xfId="0" applyFont="1" applyFill="1" applyAlignment="1">
      <alignment horizontal="right" vertical="center"/>
    </xf>
    <xf numFmtId="0" fontId="27" fillId="2" borderId="0" xfId="0" applyFont="1" applyFill="1" applyAlignment="1">
      <alignment horizontal="right"/>
    </xf>
    <xf numFmtId="0" fontId="0" fillId="2" borderId="0" xfId="0" applyFill="1" applyAlignment="1">
      <alignment horizontal="right"/>
    </xf>
    <xf numFmtId="0" fontId="22" fillId="2" borderId="0" xfId="0" applyFont="1" applyFill="1" applyAlignment="1">
      <alignment horizontal="left"/>
    </xf>
    <xf numFmtId="0" fontId="78" fillId="2" borderId="0" xfId="0" applyFont="1" applyFill="1" applyAlignment="1">
      <alignment horizontal="right"/>
    </xf>
    <xf numFmtId="0" fontId="16" fillId="2" borderId="11" xfId="0" applyFont="1" applyFill="1" applyBorder="1" applyAlignment="1">
      <alignment horizontal="left" vertical="center" wrapText="1"/>
    </xf>
    <xf numFmtId="0" fontId="16" fillId="2" borderId="0" xfId="0" applyFont="1" applyFill="1" applyAlignment="1">
      <alignment horizontal="left" vertical="center" wrapText="1"/>
    </xf>
    <xf numFmtId="0" fontId="71" fillId="6" borderId="5" xfId="0" applyFont="1" applyFill="1" applyBorder="1" applyAlignment="1">
      <alignment horizontal="center" vertical="top"/>
    </xf>
    <xf numFmtId="0" fontId="55" fillId="0" borderId="6" xfId="0" applyFont="1" applyBorder="1" applyAlignment="1">
      <alignment horizontal="center" vertical="top"/>
    </xf>
    <xf numFmtId="0" fontId="55" fillId="0" borderId="7" xfId="0" applyFont="1" applyBorder="1" applyAlignment="1">
      <alignment horizontal="center" vertical="top"/>
    </xf>
    <xf numFmtId="0" fontId="44" fillId="2" borderId="0" xfId="0" applyFont="1" applyFill="1" applyAlignment="1">
      <alignment horizontal="left" vertical="center"/>
    </xf>
    <xf numFmtId="0" fontId="3" fillId="2" borderId="0" xfId="0" applyFont="1" applyFill="1" applyAlignment="1">
      <alignment horizontal="center"/>
    </xf>
    <xf numFmtId="0" fontId="0" fillId="2" borderId="0" xfId="0" applyFill="1" applyAlignment="1">
      <alignment horizontal="center"/>
    </xf>
    <xf numFmtId="0" fontId="26" fillId="0" borderId="10"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54" fillId="8" borderId="19" xfId="0" applyFont="1" applyFill="1" applyBorder="1" applyAlignment="1">
      <alignment horizontal="center" vertical="center"/>
    </xf>
    <xf numFmtId="0" fontId="54" fillId="8" borderId="20" xfId="0" applyFont="1" applyFill="1" applyBorder="1" applyAlignment="1">
      <alignment horizontal="center" vertical="center"/>
    </xf>
    <xf numFmtId="0" fontId="54" fillId="8" borderId="21" xfId="0" applyFont="1" applyFill="1" applyBorder="1" applyAlignment="1">
      <alignment horizontal="center" vertical="center"/>
    </xf>
    <xf numFmtId="0" fontId="57" fillId="0" borderId="38" xfId="0" quotePrefix="1" applyFont="1" applyBorder="1" applyAlignment="1">
      <alignment vertical="top" wrapText="1"/>
    </xf>
    <xf numFmtId="0" fontId="57" fillId="0" borderId="26" xfId="0" quotePrefix="1" applyFont="1" applyBorder="1" applyAlignment="1">
      <alignment vertical="top" wrapText="1"/>
    </xf>
    <xf numFmtId="0" fontId="57" fillId="0" borderId="38" xfId="0" quotePrefix="1" applyFont="1" applyBorder="1" applyAlignment="1">
      <alignment horizontal="left" vertical="top" wrapText="1"/>
    </xf>
    <xf numFmtId="0" fontId="34" fillId="0" borderId="59" xfId="0" applyFont="1" applyBorder="1" applyAlignment="1">
      <alignment horizontal="left" vertical="top" wrapText="1"/>
    </xf>
    <xf numFmtId="0" fontId="34" fillId="0" borderId="58" xfId="0" applyFont="1" applyBorder="1" applyAlignment="1">
      <alignment horizontal="left" vertical="top" wrapText="1"/>
    </xf>
    <xf numFmtId="0" fontId="34" fillId="0" borderId="60" xfId="0" applyFont="1" applyBorder="1" applyAlignment="1">
      <alignment horizontal="left" vertical="top" wrapText="1"/>
    </xf>
    <xf numFmtId="9" fontId="3" fillId="0" borderId="61" xfId="0" applyNumberFormat="1" applyFont="1" applyBorder="1" applyAlignment="1">
      <alignment horizontal="left" vertical="center" wrapText="1"/>
    </xf>
    <xf numFmtId="9" fontId="3" fillId="0" borderId="34" xfId="0" applyNumberFormat="1" applyFont="1" applyBorder="1" applyAlignment="1">
      <alignment horizontal="left" vertical="center" wrapText="1"/>
    </xf>
    <xf numFmtId="9" fontId="3" fillId="0" borderId="35" xfId="0" applyNumberFormat="1" applyFont="1" applyBorder="1" applyAlignment="1">
      <alignment horizontal="left" vertical="center" wrapText="1"/>
    </xf>
    <xf numFmtId="0" fontId="15" fillId="0" borderId="19" xfId="0" applyFont="1" applyBorder="1" applyAlignment="1">
      <alignment horizontal="left" vertical="center" wrapText="1"/>
    </xf>
    <xf numFmtId="0" fontId="15" fillId="0" borderId="20" xfId="0" applyFont="1" applyBorder="1" applyAlignment="1">
      <alignment horizontal="left" vertical="center" wrapText="1"/>
    </xf>
    <xf numFmtId="0" fontId="15" fillId="0" borderId="21" xfId="0" applyFont="1" applyBorder="1" applyAlignment="1">
      <alignment horizontal="left" vertical="center" wrapText="1"/>
    </xf>
    <xf numFmtId="0" fontId="15" fillId="0" borderId="21" xfId="0" applyFont="1" applyBorder="1" applyAlignment="1">
      <alignment horizontal="center" vertical="center" wrapText="1"/>
    </xf>
    <xf numFmtId="0" fontId="40" fillId="0" borderId="19" xfId="0" applyFont="1" applyBorder="1" applyAlignment="1">
      <alignment horizontal="center" vertical="center" wrapText="1"/>
    </xf>
    <xf numFmtId="0" fontId="40" fillId="0" borderId="20" xfId="0" applyFont="1" applyBorder="1" applyAlignment="1">
      <alignment horizontal="center" vertical="center" wrapText="1"/>
    </xf>
    <xf numFmtId="0" fontId="40" fillId="0" borderId="21" xfId="0" applyFont="1" applyBorder="1" applyAlignment="1">
      <alignment horizontal="center" vertical="center" wrapText="1"/>
    </xf>
    <xf numFmtId="0" fontId="34" fillId="0" borderId="13" xfId="0" applyFont="1" applyBorder="1" applyAlignment="1">
      <alignment horizontal="left" vertical="top" wrapText="1"/>
    </xf>
    <xf numFmtId="0" fontId="34" fillId="0" borderId="13" xfId="0" applyFont="1" applyBorder="1" applyAlignment="1">
      <alignment horizontal="left" vertical="top"/>
    </xf>
    <xf numFmtId="0" fontId="34" fillId="0" borderId="55" xfId="0" applyFont="1" applyBorder="1" applyAlignment="1">
      <alignment horizontal="left" vertical="top"/>
    </xf>
    <xf numFmtId="0" fontId="0" fillId="5" borderId="0" xfId="0" applyFill="1" applyAlignment="1">
      <alignment horizontal="center" vertical="top"/>
    </xf>
    <xf numFmtId="0" fontId="74" fillId="3" borderId="38" xfId="0" applyFont="1" applyFill="1" applyBorder="1" applyAlignment="1">
      <alignment horizontal="center" vertical="top" wrapText="1"/>
    </xf>
    <xf numFmtId="0" fontId="74" fillId="3" borderId="26" xfId="0" applyFont="1" applyFill="1" applyBorder="1" applyAlignment="1">
      <alignment horizontal="center" vertical="top" wrapText="1"/>
    </xf>
    <xf numFmtId="0" fontId="74" fillId="3" borderId="44" xfId="0" quotePrefix="1" applyFont="1" applyFill="1" applyBorder="1" applyAlignment="1">
      <alignment horizontal="center" vertical="center" wrapText="1"/>
    </xf>
    <xf numFmtId="0" fontId="74" fillId="3" borderId="38" xfId="0" quotePrefix="1" applyFont="1" applyFill="1" applyBorder="1" applyAlignment="1">
      <alignment horizontal="center" vertical="center" wrapText="1"/>
    </xf>
    <xf numFmtId="0" fontId="72" fillId="2" borderId="0" xfId="0" applyFont="1" applyFill="1" applyAlignment="1">
      <alignment horizontal="center" vertical="top" wrapText="1"/>
    </xf>
    <xf numFmtId="0" fontId="59" fillId="3" borderId="1" xfId="0" applyFont="1" applyFill="1" applyBorder="1" applyAlignment="1">
      <alignment horizontal="left" vertical="top" wrapText="1"/>
    </xf>
    <xf numFmtId="0" fontId="58" fillId="3" borderId="1" xfId="0" applyFont="1" applyFill="1" applyBorder="1" applyAlignment="1">
      <alignment horizontal="left" vertical="top" wrapText="1"/>
    </xf>
    <xf numFmtId="0" fontId="59" fillId="3" borderId="1" xfId="0" applyFont="1" applyFill="1" applyBorder="1" applyAlignment="1">
      <alignment vertical="top" wrapText="1"/>
    </xf>
    <xf numFmtId="0" fontId="58" fillId="3" borderId="1" xfId="0" applyFont="1" applyFill="1" applyBorder="1" applyAlignment="1">
      <alignment vertical="top" wrapText="1"/>
    </xf>
    <xf numFmtId="0" fontId="58" fillId="3" borderId="40" xfId="0" applyFont="1" applyFill="1" applyBorder="1" applyAlignment="1">
      <alignment vertical="top" wrapText="1"/>
    </xf>
    <xf numFmtId="0" fontId="3" fillId="0" borderId="16" xfId="0" applyFont="1" applyBorder="1" applyAlignment="1">
      <alignment horizontal="center" vertical="center" wrapText="1"/>
    </xf>
    <xf numFmtId="0" fontId="34" fillId="0" borderId="14" xfId="0" applyFont="1" applyBorder="1" applyAlignment="1">
      <alignment horizontal="left" vertical="top" wrapText="1"/>
    </xf>
    <xf numFmtId="0" fontId="34" fillId="3" borderId="27" xfId="0" quotePrefix="1" applyFont="1" applyFill="1" applyBorder="1" applyAlignment="1">
      <alignment horizontal="center" vertical="center" wrapText="1"/>
    </xf>
    <xf numFmtId="0" fontId="34" fillId="3" borderId="49" xfId="0" quotePrefix="1" applyFont="1" applyFill="1" applyBorder="1" applyAlignment="1">
      <alignment horizontal="center" vertical="center" wrapText="1"/>
    </xf>
    <xf numFmtId="0" fontId="24" fillId="0" borderId="0" xfId="0" applyFont="1" applyAlignment="1">
      <alignment horizontal="center" vertical="center" wrapText="1"/>
    </xf>
    <xf numFmtId="0" fontId="3" fillId="0" borderId="0" xfId="0" applyFont="1" applyAlignment="1">
      <alignment horizontal="right"/>
    </xf>
    <xf numFmtId="0" fontId="6" fillId="0" borderId="49" xfId="0" applyFont="1" applyBorder="1" applyAlignment="1">
      <alignment horizontal="left" vertical="top" wrapText="1"/>
    </xf>
    <xf numFmtId="0" fontId="53" fillId="0" borderId="50" xfId="0" applyFont="1" applyBorder="1" applyAlignment="1">
      <alignment horizontal="left" vertical="top" wrapText="1"/>
    </xf>
    <xf numFmtId="0" fontId="53" fillId="0" borderId="57" xfId="0" applyFont="1" applyBorder="1" applyAlignment="1">
      <alignment horizontal="left" vertical="top" wrapText="1"/>
    </xf>
    <xf numFmtId="0" fontId="70" fillId="9" borderId="33" xfId="0" applyFont="1" applyFill="1" applyBorder="1" applyAlignment="1">
      <alignment horizontal="center" vertical="top" wrapText="1"/>
    </xf>
    <xf numFmtId="0" fontId="70" fillId="9" borderId="34" xfId="0" applyFont="1" applyFill="1" applyBorder="1" applyAlignment="1">
      <alignment horizontal="center" vertical="top" wrapText="1"/>
    </xf>
    <xf numFmtId="0" fontId="70" fillId="9" borderId="35" xfId="0" applyFont="1" applyFill="1" applyBorder="1" applyAlignment="1">
      <alignment horizontal="center" vertical="top" wrapText="1"/>
    </xf>
    <xf numFmtId="0" fontId="34" fillId="2" borderId="62" xfId="0" quotePrefix="1" applyFont="1" applyFill="1" applyBorder="1" applyAlignment="1">
      <alignment horizontal="left" vertical="top" wrapText="1"/>
    </xf>
    <xf numFmtId="0" fontId="34" fillId="2" borderId="0" xfId="0" applyFont="1" applyFill="1" applyAlignment="1">
      <alignment horizontal="left" vertical="top" wrapText="1"/>
    </xf>
    <xf numFmtId="0" fontId="16" fillId="0" borderId="0" xfId="0" applyFont="1" applyAlignment="1">
      <alignment horizontal="right"/>
    </xf>
    <xf numFmtId="0" fontId="34" fillId="0" borderId="14" xfId="0" quotePrefix="1" applyFont="1" applyBorder="1" applyAlignment="1">
      <alignment horizontal="left" vertical="top" wrapText="1"/>
    </xf>
    <xf numFmtId="0" fontId="34" fillId="0" borderId="58" xfId="0" quotePrefix="1" applyFont="1" applyBorder="1" applyAlignment="1">
      <alignment horizontal="left" vertical="top" wrapText="1"/>
    </xf>
    <xf numFmtId="0" fontId="34" fillId="0" borderId="60" xfId="0" quotePrefix="1" applyFont="1" applyBorder="1" applyAlignment="1">
      <alignment horizontal="left" vertical="top" wrapText="1"/>
    </xf>
    <xf numFmtId="0" fontId="34" fillId="0" borderId="54" xfId="0" applyFont="1" applyBorder="1" applyAlignment="1">
      <alignment horizontal="left" vertical="top" wrapText="1"/>
    </xf>
    <xf numFmtId="0" fontId="34" fillId="0" borderId="54" xfId="0" quotePrefix="1" applyFont="1" applyBorder="1" applyAlignment="1">
      <alignment horizontal="left" vertical="top" wrapText="1"/>
    </xf>
    <xf numFmtId="0" fontId="27" fillId="2" borderId="0" xfId="0" applyFont="1" applyFill="1" applyAlignment="1">
      <alignment horizontal="right" wrapText="1"/>
    </xf>
    <xf numFmtId="0" fontId="0" fillId="2" borderId="0" xfId="0" applyFill="1" applyAlignment="1">
      <alignment horizontal="right" wrapText="1"/>
    </xf>
    <xf numFmtId="0" fontId="76" fillId="2" borderId="0" xfId="0" applyFont="1" applyFill="1" applyAlignment="1">
      <alignment horizontal="right"/>
    </xf>
    <xf numFmtId="0" fontId="3" fillId="2" borderId="62" xfId="0" applyFont="1" applyFill="1" applyBorder="1" applyAlignment="1">
      <alignment horizontal="center"/>
    </xf>
    <xf numFmtId="0" fontId="3" fillId="0" borderId="15" xfId="0" applyFont="1" applyBorder="1" applyAlignment="1">
      <alignment horizontal="center" vertical="center" wrapText="1"/>
    </xf>
    <xf numFmtId="0" fontId="3" fillId="0" borderId="45" xfId="0" applyFont="1" applyBorder="1" applyAlignment="1">
      <alignment horizontal="center" vertical="center" wrapText="1"/>
    </xf>
    <xf numFmtId="0" fontId="26" fillId="0" borderId="1" xfId="14" applyFont="1" applyBorder="1" applyAlignment="1">
      <alignment horizontal="center" vertical="center" wrapText="1"/>
    </xf>
    <xf numFmtId="0" fontId="26" fillId="0" borderId="1" xfId="13" applyFont="1" applyBorder="1" applyAlignment="1">
      <alignment horizontal="center" vertical="center" wrapText="1"/>
    </xf>
    <xf numFmtId="0" fontId="28" fillId="0" borderId="1" xfId="13" applyFont="1" applyBorder="1" applyAlignment="1">
      <alignment horizontal="center" vertical="center" wrapText="1"/>
    </xf>
    <xf numFmtId="0" fontId="46" fillId="2" borderId="8" xfId="0" applyFont="1" applyFill="1" applyBorder="1" applyAlignment="1">
      <alignment horizontal="left" vertical="center" wrapText="1"/>
    </xf>
    <xf numFmtId="0" fontId="60" fillId="2" borderId="9" xfId="0" applyFont="1" applyFill="1" applyBorder="1" applyAlignment="1">
      <alignment vertical="top" wrapText="1"/>
    </xf>
    <xf numFmtId="0" fontId="31" fillId="2" borderId="8" xfId="0" applyFont="1" applyFill="1" applyBorder="1" applyAlignment="1">
      <alignment horizontal="justify" vertical="center" wrapText="1"/>
    </xf>
    <xf numFmtId="0" fontId="54" fillId="2" borderId="8" xfId="0" applyFont="1" applyFill="1" applyBorder="1" applyAlignment="1">
      <alignment horizontal="justify" vertical="center" wrapText="1"/>
    </xf>
    <xf numFmtId="0" fontId="31" fillId="2" borderId="0" xfId="0" applyFont="1" applyFill="1" applyAlignment="1">
      <alignment horizontal="left" vertical="center" wrapText="1"/>
    </xf>
    <xf numFmtId="0" fontId="46" fillId="0" borderId="47" xfId="0" applyFont="1" applyBorder="1" applyAlignment="1">
      <alignment horizontal="justify" vertical="center" wrapText="1"/>
    </xf>
    <xf numFmtId="0" fontId="46" fillId="0" borderId="48" xfId="0" applyFont="1" applyBorder="1" applyAlignment="1">
      <alignment horizontal="justify" vertical="center" wrapText="1"/>
    </xf>
    <xf numFmtId="0" fontId="61" fillId="2" borderId="8" xfId="0" applyFont="1" applyFill="1" applyBorder="1" applyAlignment="1">
      <alignment horizontal="left" vertical="center" wrapText="1"/>
    </xf>
    <xf numFmtId="0" fontId="61" fillId="2" borderId="9" xfId="0" applyFont="1" applyFill="1" applyBorder="1" applyAlignment="1">
      <alignment horizontal="left" vertical="center" wrapText="1"/>
    </xf>
    <xf numFmtId="0" fontId="19" fillId="0" borderId="0" xfId="3" applyFont="1" applyAlignment="1">
      <alignment horizontal="left" wrapText="1"/>
    </xf>
  </cellXfs>
  <cellStyles count="20">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2 3" xfId="17" xr:uid="{DD33DA51-9393-44E6-91E0-641F6E08FB6C}"/>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2 2 2" xfId="19" xr:uid="{55E91815-5548-419E-9456-AD0018927B72}"/>
    <cellStyle name="Standard 2 4" xfId="14" xr:uid="{DA5D2EA3-BFFE-4F7A-83D7-630D205072F6}"/>
    <cellStyle name="Standard 3" xfId="3" xr:uid="{00000000-0005-0000-0000-000003000000}"/>
    <cellStyle name="Standard 3 2" xfId="10" xr:uid="{9F821CAC-4997-4170-B3CA-39F2FBD9128D}"/>
    <cellStyle name="Standard 3 2 2" xfId="18" xr:uid="{98987EAA-A361-4DFF-972D-44E25FB237DF}"/>
    <cellStyle name="Standard 3 3" xfId="13" xr:uid="{B27A099F-0BCB-491C-9F11-6BADC5E39E64}"/>
    <cellStyle name="Standard 3 4" xfId="16" xr:uid="{7F4D2DC9-8B9F-4629-A5C1-0DC02BCB4EB5}"/>
    <cellStyle name="Звичайний 2" xfId="12" xr:uid="{0EA87B5A-A943-447C-A39C-01E1BD273D58}"/>
    <cellStyle name="Обычный 2" xfId="8" xr:uid="{886F89A3-F666-4433-82EB-3571782F5458}"/>
  </cellStyles>
  <dxfs count="20">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gizonline-my.sharepoint.com/personal/oleksandra_chulkova_giz_de/Documents/Desktop/Tenders/Materials%20and%20equipment/Digital%20studio%20upgrade/Digital%20Studio_Request%20for%20materials%20and%20equipment_07%2010%202024_24.10upd.xlsx" TargetMode="External"/><Relationship Id="rId2" Type="http://schemas.microsoft.com/office/2019/04/relationships/externalLinkLongPath" Target="/personal/oleksandra_chulkova_giz_de/Documents/Desktop/Tenders/Materials%20and%20equipment/Digital%20studio%20upgrade/Digital%20Studio_Request%20for%20materials%20and%20equipment_07%2010%202024_24.10upd.xlsx?0EBCB0FF" TargetMode="External"/><Relationship Id="rId1" Type="http://schemas.openxmlformats.org/officeDocument/2006/relationships/externalLinkPath" Target="file:///\\0EBCB0FF\Digital%20Studio_Request%20for%20materials%20and%20equipment_07%2010%202024_24.10up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iryna_shymanska_giz_de/Documents/Documents/Comp%205_Business%20Clinics/Procurement%20of%20goods/Power%20station/Request%20for%20Goods%20Power%20Stations%20V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quest for material, equipment"/>
      <sheetName val="Delivery Plan"/>
      <sheetName val="Additional informing"/>
      <sheetName val="Short list"/>
      <sheetName val="General conditions"/>
      <sheetName val="IT Standard specifiсation"/>
      <sheetName val="Dropdown menu"/>
    </sheetNames>
    <sheetDataSet>
      <sheetData sheetId="0">
        <row r="22">
          <cell r="I22">
            <v>42.504800000000003</v>
          </cell>
        </row>
      </sheetData>
      <sheetData sheetId="1" refreshError="1"/>
      <sheetData sheetId="2" refreshError="1"/>
      <sheetData sheetId="3" refreshError="1"/>
      <sheetData sheetId="4" refreshError="1"/>
      <sheetData sheetId="5" refreshError="1"/>
      <sheetData sheetId="6">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_mlg_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_mlg_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1"/>
  <sheetViews>
    <sheetView tabSelected="1" topLeftCell="A4" zoomScaleNormal="100" zoomScalePageLayoutView="80" workbookViewId="0">
      <selection activeCell="Q11" sqref="Q11"/>
    </sheetView>
  </sheetViews>
  <sheetFormatPr defaultColWidth="11.453125" defaultRowHeight="12.5" x14ac:dyDescent="0.25"/>
  <cols>
    <col min="1" max="1" width="6.453125" style="1" customWidth="1"/>
    <col min="2" max="2" width="18.453125" style="1" customWidth="1"/>
    <col min="3" max="3" width="10.54296875" style="1" customWidth="1"/>
    <col min="4" max="4" width="10.26953125" style="1" customWidth="1"/>
    <col min="5" max="5" width="10.453125" style="1" customWidth="1"/>
    <col min="6" max="6" width="25.26953125" style="1" customWidth="1"/>
    <col min="7" max="7" width="20.1796875" style="1" customWidth="1"/>
    <col min="8" max="8" width="6.453125" style="1" customWidth="1"/>
    <col min="9" max="9" width="18.453125" style="1" customWidth="1"/>
    <col min="10" max="10" width="10.54296875" style="1" customWidth="1"/>
    <col min="11" max="11" width="10.26953125" style="1" customWidth="1"/>
    <col min="12" max="12" width="10.453125" style="1" customWidth="1"/>
    <col min="13" max="13" width="25.26953125" style="1" customWidth="1"/>
    <col min="14" max="14" width="19" style="1" customWidth="1"/>
    <col min="15" max="16" width="11.453125" style="1"/>
    <col min="17" max="17" width="17.26953125" style="1" customWidth="1"/>
    <col min="18" max="16384" width="11.453125" style="1"/>
  </cols>
  <sheetData>
    <row r="1" spans="1:15" ht="25.5" customHeight="1" x14ac:dyDescent="0.4">
      <c r="A1" s="290" t="s">
        <v>213</v>
      </c>
      <c r="B1" s="290"/>
      <c r="C1" s="290"/>
      <c r="D1" s="290"/>
      <c r="E1" s="290"/>
      <c r="F1" s="290"/>
      <c r="G1" s="290"/>
      <c r="H1" s="290" t="s">
        <v>214</v>
      </c>
      <c r="I1" s="290"/>
      <c r="J1" s="290"/>
      <c r="K1" s="290"/>
      <c r="L1" s="290"/>
      <c r="M1" s="290"/>
      <c r="N1" s="290"/>
    </row>
    <row r="2" spans="1:15" x14ac:dyDescent="0.25">
      <c r="A2" s="40" t="s">
        <v>0</v>
      </c>
      <c r="B2" s="38"/>
      <c r="C2" s="38"/>
      <c r="D2" s="38"/>
      <c r="E2" s="38"/>
      <c r="F2" s="38"/>
      <c r="G2" s="38"/>
      <c r="H2" s="38" t="s">
        <v>21</v>
      </c>
      <c r="I2" s="41"/>
      <c r="J2" s="41"/>
      <c r="K2" s="41"/>
      <c r="L2" s="41"/>
      <c r="M2" s="41"/>
      <c r="N2" s="41"/>
    </row>
    <row r="3" spans="1:15" ht="5.25" customHeight="1" x14ac:dyDescent="0.25">
      <c r="A3" s="40"/>
      <c r="B3" s="38"/>
      <c r="C3" s="38"/>
      <c r="D3" s="38"/>
      <c r="E3" s="38"/>
      <c r="F3" s="38"/>
      <c r="G3" s="38"/>
      <c r="H3" s="38"/>
      <c r="I3" s="41"/>
      <c r="J3" s="41"/>
      <c r="K3" s="41"/>
      <c r="L3" s="41"/>
      <c r="M3" s="41"/>
      <c r="N3" s="41"/>
    </row>
    <row r="4" spans="1:15" ht="77.25" customHeight="1" thickBot="1" x14ac:dyDescent="0.3">
      <c r="A4" s="291" t="s">
        <v>82</v>
      </c>
      <c r="B4" s="292"/>
      <c r="C4" s="292"/>
      <c r="D4" s="292"/>
      <c r="E4" s="292"/>
      <c r="F4" s="292"/>
      <c r="G4" s="38"/>
      <c r="H4" s="291" t="s">
        <v>83</v>
      </c>
      <c r="I4" s="292"/>
      <c r="J4" s="292"/>
      <c r="K4" s="292"/>
      <c r="L4" s="292"/>
      <c r="M4" s="292"/>
      <c r="N4" s="38"/>
    </row>
    <row r="5" spans="1:15" ht="15" thickBot="1" x14ac:dyDescent="0.4">
      <c r="A5" s="294" t="s">
        <v>128</v>
      </c>
      <c r="B5" s="295"/>
      <c r="C5" s="293">
        <v>91184273</v>
      </c>
      <c r="D5" s="284"/>
      <c r="E5" s="284"/>
      <c r="F5" s="284"/>
      <c r="G5" s="285"/>
      <c r="H5" s="281" t="s">
        <v>84</v>
      </c>
      <c r="I5" s="282"/>
      <c r="J5" s="283">
        <f>C5</f>
        <v>91184273</v>
      </c>
      <c r="K5" s="284"/>
      <c r="L5" s="284"/>
      <c r="M5" s="284"/>
      <c r="N5" s="285"/>
    </row>
    <row r="6" spans="1:15" ht="15" thickBot="1" x14ac:dyDescent="0.3">
      <c r="A6" s="286" t="s">
        <v>1</v>
      </c>
      <c r="B6" s="287"/>
      <c r="C6" s="288" t="s">
        <v>355</v>
      </c>
      <c r="D6" s="289"/>
      <c r="E6" s="289"/>
      <c r="F6" s="289"/>
      <c r="G6" s="287"/>
      <c r="H6" s="286" t="s">
        <v>85</v>
      </c>
      <c r="I6" s="287"/>
      <c r="J6" s="288" t="s">
        <v>354</v>
      </c>
      <c r="K6" s="289"/>
      <c r="L6" s="289"/>
      <c r="M6" s="289"/>
      <c r="N6" s="287"/>
    </row>
    <row r="7" spans="1:15" ht="13" thickBot="1" x14ac:dyDescent="0.3">
      <c r="A7" s="243" t="s">
        <v>81</v>
      </c>
      <c r="B7" s="244"/>
      <c r="C7" s="244"/>
      <c r="D7" s="244"/>
      <c r="E7" s="244"/>
      <c r="F7" s="244"/>
      <c r="G7" s="245"/>
      <c r="H7" s="243" t="s">
        <v>86</v>
      </c>
      <c r="I7" s="244"/>
      <c r="J7" s="244"/>
      <c r="K7" s="244"/>
      <c r="L7" s="244"/>
      <c r="M7" s="244"/>
      <c r="N7" s="245"/>
    </row>
    <row r="8" spans="1:15" ht="7.5" customHeight="1" thickBot="1" x14ac:dyDescent="0.3">
      <c r="A8" s="42"/>
      <c r="B8" s="42"/>
      <c r="C8" s="42"/>
      <c r="D8" s="42"/>
      <c r="E8" s="42"/>
      <c r="F8" s="42"/>
      <c r="G8" s="42"/>
      <c r="H8" s="42"/>
      <c r="I8" s="42"/>
      <c r="J8" s="42"/>
      <c r="K8" s="42"/>
      <c r="L8" s="42"/>
      <c r="M8" s="42"/>
      <c r="N8" s="42"/>
    </row>
    <row r="9" spans="1:15" x14ac:dyDescent="0.25">
      <c r="A9" s="246" t="s">
        <v>242</v>
      </c>
      <c r="B9" s="247"/>
      <c r="C9" s="247"/>
      <c r="D9" s="247"/>
      <c r="E9" s="247"/>
      <c r="F9" s="247"/>
      <c r="G9" s="248"/>
      <c r="H9" s="246" t="s">
        <v>243</v>
      </c>
      <c r="I9" s="247"/>
      <c r="J9" s="247"/>
      <c r="K9" s="247"/>
      <c r="L9" s="247"/>
      <c r="M9" s="247"/>
      <c r="N9" s="248"/>
    </row>
    <row r="10" spans="1:15" ht="14.5" x14ac:dyDescent="0.25">
      <c r="A10" s="277" t="s">
        <v>80</v>
      </c>
      <c r="B10" s="278"/>
      <c r="C10" s="278"/>
      <c r="D10" s="278"/>
      <c r="E10" s="39">
        <f>C5</f>
        <v>91184273</v>
      </c>
      <c r="F10" s="279" t="s">
        <v>79</v>
      </c>
      <c r="G10" s="280"/>
      <c r="H10" s="277" t="s">
        <v>87</v>
      </c>
      <c r="I10" s="278"/>
      <c r="J10" s="278"/>
      <c r="K10" s="278"/>
      <c r="L10" s="39">
        <f>J5</f>
        <v>91184273</v>
      </c>
      <c r="M10" s="279" t="s">
        <v>79</v>
      </c>
      <c r="N10" s="280"/>
    </row>
    <row r="11" spans="1:15" ht="41.25" customHeight="1" thickBot="1" x14ac:dyDescent="0.3">
      <c r="A11" s="274" t="s">
        <v>244</v>
      </c>
      <c r="B11" s="275"/>
      <c r="C11" s="275"/>
      <c r="D11" s="275"/>
      <c r="E11" s="275"/>
      <c r="F11" s="275"/>
      <c r="G11" s="276"/>
      <c r="H11" s="274" t="s">
        <v>245</v>
      </c>
      <c r="I11" s="275"/>
      <c r="J11" s="275"/>
      <c r="K11" s="275"/>
      <c r="L11" s="275"/>
      <c r="M11" s="275"/>
      <c r="N11" s="276"/>
    </row>
    <row r="12" spans="1:15" ht="8.15" customHeight="1" thickBot="1" x14ac:dyDescent="0.3">
      <c r="A12" s="42"/>
      <c r="B12" s="42"/>
      <c r="C12" s="42"/>
      <c r="D12" s="42"/>
      <c r="E12" s="42"/>
      <c r="F12" s="42"/>
      <c r="G12" s="42"/>
      <c r="H12" s="42"/>
      <c r="I12" s="42"/>
      <c r="J12" s="42"/>
      <c r="K12" s="42"/>
      <c r="L12" s="42"/>
      <c r="M12" s="42"/>
      <c r="N12" s="42"/>
    </row>
    <row r="13" spans="1:15" ht="41.15" customHeight="1" thickBot="1" x14ac:dyDescent="0.3">
      <c r="A13" s="249" t="s">
        <v>246</v>
      </c>
      <c r="B13" s="250"/>
      <c r="C13" s="250"/>
      <c r="D13" s="250"/>
      <c r="E13" s="250"/>
      <c r="F13" s="250"/>
      <c r="G13" s="251"/>
      <c r="H13" s="249" t="s">
        <v>247</v>
      </c>
      <c r="I13" s="250"/>
      <c r="J13" s="250"/>
      <c r="K13" s="250"/>
      <c r="L13" s="250"/>
      <c r="M13" s="250"/>
      <c r="N13" s="251"/>
      <c r="O13" s="78"/>
    </row>
    <row r="14" spans="1:15" ht="8.15" customHeight="1" thickBot="1" x14ac:dyDescent="0.3">
      <c r="A14" s="41"/>
      <c r="B14" s="41"/>
      <c r="C14" s="41"/>
      <c r="D14" s="41"/>
      <c r="E14" s="41"/>
      <c r="F14" s="41"/>
      <c r="G14" s="41"/>
      <c r="H14" s="41"/>
      <c r="I14" s="41"/>
      <c r="J14" s="41"/>
      <c r="K14" s="41"/>
      <c r="L14" s="41"/>
      <c r="M14" s="41"/>
      <c r="N14" s="41"/>
    </row>
    <row r="15" spans="1:15" x14ac:dyDescent="0.25">
      <c r="A15" s="43" t="s">
        <v>2</v>
      </c>
      <c r="B15" s="44"/>
      <c r="C15" s="44"/>
      <c r="D15" s="44"/>
      <c r="E15" s="44"/>
      <c r="F15" s="44"/>
      <c r="G15" s="45"/>
      <c r="H15" s="43" t="s">
        <v>88</v>
      </c>
      <c r="I15" s="44"/>
      <c r="J15" s="44"/>
      <c r="K15" s="44"/>
      <c r="L15" s="44"/>
      <c r="M15" s="44"/>
      <c r="N15" s="45"/>
    </row>
    <row r="16" spans="1:15" x14ac:dyDescent="0.25">
      <c r="A16" s="252" t="s">
        <v>3</v>
      </c>
      <c r="B16" s="253"/>
      <c r="C16" s="253"/>
      <c r="D16" s="253"/>
      <c r="E16" s="253"/>
      <c r="F16" s="253"/>
      <c r="G16" s="254"/>
      <c r="H16" s="296" t="s">
        <v>89</v>
      </c>
      <c r="I16" s="253"/>
      <c r="J16" s="253"/>
      <c r="K16" s="253"/>
      <c r="L16" s="253"/>
      <c r="M16" s="253"/>
      <c r="N16" s="254"/>
    </row>
    <row r="17" spans="1:17" ht="14.5" x14ac:dyDescent="0.35">
      <c r="A17" s="270" t="s">
        <v>4</v>
      </c>
      <c r="B17" s="217"/>
      <c r="C17" s="217"/>
      <c r="D17" s="217"/>
      <c r="E17" s="271"/>
      <c r="F17" s="95" t="s">
        <v>248</v>
      </c>
      <c r="G17" s="46"/>
      <c r="H17" s="270" t="s">
        <v>22</v>
      </c>
      <c r="I17" s="217"/>
      <c r="J17" s="217"/>
      <c r="K17" s="217"/>
      <c r="L17" s="271"/>
      <c r="M17" s="95" t="s">
        <v>248</v>
      </c>
      <c r="N17" s="46"/>
    </row>
    <row r="18" spans="1:17" ht="13" x14ac:dyDescent="0.3">
      <c r="A18" s="270" t="s">
        <v>5</v>
      </c>
      <c r="B18" s="271"/>
      <c r="C18" s="48" t="s">
        <v>6</v>
      </c>
      <c r="D18" s="272" t="s">
        <v>7</v>
      </c>
      <c r="E18" s="217"/>
      <c r="F18" s="217"/>
      <c r="G18" s="273"/>
      <c r="H18" s="270" t="s">
        <v>90</v>
      </c>
      <c r="I18" s="271"/>
      <c r="J18" s="48" t="str">
        <f>C18</f>
        <v>3</v>
      </c>
      <c r="K18" s="272" t="s">
        <v>92</v>
      </c>
      <c r="L18" s="217"/>
      <c r="M18" s="217"/>
      <c r="N18" s="273"/>
    </row>
    <row r="19" spans="1:17" ht="13" thickBot="1" x14ac:dyDescent="0.3">
      <c r="A19" s="255" t="s">
        <v>8</v>
      </c>
      <c r="B19" s="256"/>
      <c r="C19" s="256"/>
      <c r="D19" s="256"/>
      <c r="E19" s="256"/>
      <c r="F19" s="256"/>
      <c r="G19" s="257"/>
      <c r="H19" s="255" t="s">
        <v>91</v>
      </c>
      <c r="I19" s="256"/>
      <c r="J19" s="256"/>
      <c r="K19" s="256"/>
      <c r="L19" s="256"/>
      <c r="M19" s="256"/>
      <c r="N19" s="257"/>
    </row>
    <row r="20" spans="1:17" ht="7.5" customHeight="1" thickBot="1" x14ac:dyDescent="0.3">
      <c r="A20" s="42"/>
      <c r="B20" s="42"/>
      <c r="C20" s="42"/>
      <c r="D20" s="42"/>
      <c r="E20" s="42"/>
      <c r="F20" s="42"/>
      <c r="G20" s="42"/>
      <c r="H20" s="42"/>
      <c r="I20" s="42"/>
      <c r="J20" s="42"/>
      <c r="K20" s="42"/>
      <c r="L20" s="42"/>
      <c r="M20" s="42"/>
      <c r="N20" s="42"/>
    </row>
    <row r="21" spans="1:17" x14ac:dyDescent="0.25">
      <c r="A21" s="261" t="s">
        <v>135</v>
      </c>
      <c r="B21" s="262"/>
      <c r="C21" s="262"/>
      <c r="D21" s="262"/>
      <c r="E21" s="262"/>
      <c r="F21" s="262"/>
      <c r="G21" s="263"/>
      <c r="H21" s="261" t="s">
        <v>31</v>
      </c>
      <c r="I21" s="262"/>
      <c r="J21" s="262"/>
      <c r="K21" s="262"/>
      <c r="L21" s="262"/>
      <c r="M21" s="262"/>
      <c r="N21" s="263"/>
    </row>
    <row r="22" spans="1:17" ht="13.5" thickBot="1" x14ac:dyDescent="0.35">
      <c r="A22" s="255" t="s">
        <v>17</v>
      </c>
      <c r="B22" s="256"/>
      <c r="C22" s="256"/>
      <c r="D22" s="58">
        <v>0.75</v>
      </c>
      <c r="E22" s="49" t="s">
        <v>18</v>
      </c>
      <c r="F22" s="57">
        <v>45609</v>
      </c>
      <c r="G22" s="50"/>
      <c r="H22" s="255" t="s">
        <v>167</v>
      </c>
      <c r="I22" s="256"/>
      <c r="J22" s="256"/>
      <c r="K22" s="58">
        <f>D22</f>
        <v>0.75</v>
      </c>
      <c r="L22" s="56" t="s">
        <v>93</v>
      </c>
      <c r="M22" s="57">
        <f>F22</f>
        <v>45609</v>
      </c>
      <c r="N22" s="50"/>
    </row>
    <row r="23" spans="1:17" ht="8.15" customHeight="1" thickBot="1" x14ac:dyDescent="0.3">
      <c r="A23" s="38"/>
      <c r="B23" s="38"/>
      <c r="C23" s="38"/>
      <c r="D23" s="38"/>
      <c r="E23" s="38"/>
      <c r="F23" s="38"/>
      <c r="G23" s="38"/>
      <c r="H23" s="38"/>
      <c r="I23" s="38"/>
      <c r="J23" s="38"/>
      <c r="K23" s="38"/>
      <c r="L23" s="38"/>
      <c r="M23" s="38"/>
      <c r="N23" s="38"/>
    </row>
    <row r="24" spans="1:17" ht="39" customHeight="1" thickBot="1" x14ac:dyDescent="0.3">
      <c r="A24" s="264" t="s">
        <v>215</v>
      </c>
      <c r="B24" s="265"/>
      <c r="C24" s="265"/>
      <c r="D24" s="265"/>
      <c r="E24" s="265"/>
      <c r="F24" s="265"/>
      <c r="G24" s="266"/>
      <c r="H24" s="264" t="s">
        <v>216</v>
      </c>
      <c r="I24" s="265"/>
      <c r="J24" s="265"/>
      <c r="K24" s="265"/>
      <c r="L24" s="265"/>
      <c r="M24" s="265"/>
      <c r="N24" s="266"/>
      <c r="O24" s="78"/>
    </row>
    <row r="25" spans="1:17" ht="14" customHeight="1" thickBot="1" x14ac:dyDescent="0.3">
      <c r="A25" s="38"/>
      <c r="B25" s="38"/>
      <c r="C25" s="38"/>
      <c r="D25" s="38"/>
      <c r="E25" s="38"/>
      <c r="F25" s="38"/>
      <c r="G25" s="38"/>
      <c r="H25" s="38"/>
      <c r="I25" s="38"/>
      <c r="J25" s="38"/>
      <c r="K25" s="38"/>
      <c r="L25" s="38"/>
      <c r="M25" s="38"/>
      <c r="N25" s="38"/>
      <c r="O25" s="208"/>
      <c r="P25" s="208"/>
      <c r="Q25" s="208"/>
    </row>
    <row r="26" spans="1:17" ht="23" customHeight="1" thickBot="1" x14ac:dyDescent="0.4">
      <c r="A26" s="267" t="s">
        <v>170</v>
      </c>
      <c r="B26" s="268"/>
      <c r="C26" s="268"/>
      <c r="D26" s="268"/>
      <c r="E26" s="269"/>
      <c r="F26" s="117">
        <f>F22+21</f>
        <v>45630</v>
      </c>
      <c r="G26" s="116"/>
      <c r="H26" s="267" t="s">
        <v>171</v>
      </c>
      <c r="I26" s="268"/>
      <c r="J26" s="268"/>
      <c r="K26" s="268"/>
      <c r="L26" s="269"/>
      <c r="M26" s="134">
        <f>F26</f>
        <v>45630</v>
      </c>
      <c r="N26" s="116"/>
      <c r="O26" s="208"/>
      <c r="P26" s="208"/>
      <c r="Q26" s="208"/>
    </row>
    <row r="27" spans="1:17" ht="38.65" customHeight="1" x14ac:dyDescent="0.25">
      <c r="A27" s="216" t="s">
        <v>161</v>
      </c>
      <c r="B27" s="216"/>
      <c r="C27" s="216"/>
      <c r="D27" s="216"/>
      <c r="E27" s="216"/>
      <c r="F27" s="216"/>
      <c r="G27" s="216"/>
      <c r="H27" s="216" t="s">
        <v>217</v>
      </c>
      <c r="I27" s="216"/>
      <c r="J27" s="216"/>
      <c r="K27" s="216"/>
      <c r="L27" s="216"/>
      <c r="M27" s="216"/>
      <c r="N27" s="216"/>
    </row>
    <row r="28" spans="1:17" ht="13.15" customHeight="1" thickBot="1" x14ac:dyDescent="0.3">
      <c r="A28" s="217" t="s">
        <v>218</v>
      </c>
      <c r="B28" s="217"/>
      <c r="C28" s="217"/>
      <c r="D28" s="217"/>
      <c r="E28" s="217"/>
      <c r="F28" s="217"/>
      <c r="G28" s="217"/>
      <c r="H28" s="217" t="s">
        <v>32</v>
      </c>
      <c r="I28" s="217"/>
      <c r="J28" s="217"/>
      <c r="K28" s="217"/>
      <c r="L28" s="217"/>
      <c r="M28" s="217"/>
      <c r="N28" s="217"/>
    </row>
    <row r="29" spans="1:17" s="6" customFormat="1" ht="39" customHeight="1" x14ac:dyDescent="0.3">
      <c r="A29" s="258" t="s">
        <v>136</v>
      </c>
      <c r="B29" s="259"/>
      <c r="C29" s="259"/>
      <c r="D29" s="259"/>
      <c r="E29" s="259"/>
      <c r="F29" s="259"/>
      <c r="G29" s="260"/>
      <c r="H29" s="218" t="s">
        <v>137</v>
      </c>
      <c r="I29" s="219"/>
      <c r="J29" s="219"/>
      <c r="K29" s="219"/>
      <c r="L29" s="219"/>
      <c r="M29" s="219"/>
      <c r="N29" s="220"/>
      <c r="O29" s="209"/>
      <c r="P29" s="209"/>
      <c r="Q29" s="209"/>
    </row>
    <row r="30" spans="1:17" s="6" customFormat="1" ht="24.75" customHeight="1" x14ac:dyDescent="0.25">
      <c r="A30" s="231" t="s">
        <v>9</v>
      </c>
      <c r="B30" s="232"/>
      <c r="C30" s="232"/>
      <c r="D30" s="232"/>
      <c r="E30" s="232"/>
      <c r="F30" s="232"/>
      <c r="G30" s="233"/>
      <c r="H30" s="205" t="s">
        <v>23</v>
      </c>
      <c r="I30" s="206"/>
      <c r="J30" s="206"/>
      <c r="K30" s="206"/>
      <c r="L30" s="206"/>
      <c r="M30" s="206"/>
      <c r="N30" s="207"/>
      <c r="O30" s="209"/>
      <c r="P30" s="209"/>
      <c r="Q30" s="209"/>
    </row>
    <row r="31" spans="1:17" s="6" customFormat="1" ht="12.75" customHeight="1" x14ac:dyDescent="0.25">
      <c r="A31" s="234" t="s">
        <v>10</v>
      </c>
      <c r="B31" s="235"/>
      <c r="C31" s="235"/>
      <c r="D31" s="235"/>
      <c r="E31" s="235"/>
      <c r="F31" s="235"/>
      <c r="G31" s="236"/>
      <c r="H31" s="35" t="s">
        <v>24</v>
      </c>
      <c r="I31" s="107"/>
      <c r="J31" s="107"/>
      <c r="K31" s="107"/>
      <c r="L31" s="107"/>
      <c r="M31" s="108"/>
      <c r="N31" s="36"/>
      <c r="O31" s="209"/>
      <c r="P31" s="209"/>
      <c r="Q31" s="209"/>
    </row>
    <row r="32" spans="1:17" s="6" customFormat="1" ht="12.75" customHeight="1" x14ac:dyDescent="0.25">
      <c r="A32" s="222" t="s">
        <v>11</v>
      </c>
      <c r="B32" s="223"/>
      <c r="C32" s="223"/>
      <c r="D32" s="223"/>
      <c r="E32" s="223"/>
      <c r="F32" s="223"/>
      <c r="G32" s="224"/>
      <c r="H32" s="202" t="s">
        <v>25</v>
      </c>
      <c r="I32" s="203"/>
      <c r="J32" s="203"/>
      <c r="K32" s="203"/>
      <c r="L32" s="203"/>
      <c r="M32" s="203"/>
      <c r="N32" s="204"/>
      <c r="O32" s="209"/>
      <c r="P32" s="209"/>
      <c r="Q32" s="209"/>
    </row>
    <row r="33" spans="1:17" s="6" customFormat="1" ht="28.5" customHeight="1" x14ac:dyDescent="0.25">
      <c r="A33" s="237" t="s">
        <v>12</v>
      </c>
      <c r="B33" s="238"/>
      <c r="C33" s="238"/>
      <c r="D33" s="238"/>
      <c r="E33" s="238"/>
      <c r="F33" s="238"/>
      <c r="G33" s="239"/>
      <c r="H33" s="210" t="s">
        <v>26</v>
      </c>
      <c r="I33" s="211"/>
      <c r="J33" s="211"/>
      <c r="K33" s="211"/>
      <c r="L33" s="211"/>
      <c r="M33" s="211"/>
      <c r="N33" s="212"/>
      <c r="O33" s="209"/>
      <c r="P33" s="209"/>
      <c r="Q33" s="209"/>
    </row>
    <row r="34" spans="1:17" s="6" customFormat="1" ht="12.65" customHeight="1" x14ac:dyDescent="0.25">
      <c r="A34" s="240" t="s">
        <v>13</v>
      </c>
      <c r="B34" s="241"/>
      <c r="C34" s="241"/>
      <c r="D34" s="241"/>
      <c r="E34" s="241"/>
      <c r="F34" s="241"/>
      <c r="G34" s="242"/>
      <c r="H34" s="213" t="s">
        <v>27</v>
      </c>
      <c r="I34" s="214"/>
      <c r="J34" s="214"/>
      <c r="K34" s="214"/>
      <c r="L34" s="214"/>
      <c r="M34" s="214"/>
      <c r="N34" s="215"/>
      <c r="O34" s="209"/>
      <c r="P34" s="209"/>
      <c r="Q34" s="209"/>
    </row>
    <row r="35" spans="1:17" s="6" customFormat="1" ht="12.75" customHeight="1" x14ac:dyDescent="0.25">
      <c r="A35" s="222" t="s">
        <v>14</v>
      </c>
      <c r="B35" s="223"/>
      <c r="C35" s="223"/>
      <c r="D35" s="223"/>
      <c r="E35" s="223"/>
      <c r="F35" s="223"/>
      <c r="G35" s="224"/>
      <c r="H35" s="228" t="s">
        <v>28</v>
      </c>
      <c r="I35" s="229"/>
      <c r="J35" s="229"/>
      <c r="K35" s="229"/>
      <c r="L35" s="229"/>
      <c r="M35" s="229"/>
      <c r="N35" s="230"/>
      <c r="O35" s="209"/>
      <c r="P35" s="209"/>
      <c r="Q35" s="209"/>
    </row>
    <row r="36" spans="1:17" s="6" customFormat="1" ht="12.75" customHeight="1" x14ac:dyDescent="0.25">
      <c r="A36" s="222" t="s">
        <v>15</v>
      </c>
      <c r="B36" s="223"/>
      <c r="C36" s="223"/>
      <c r="D36" s="223"/>
      <c r="E36" s="223"/>
      <c r="F36" s="223"/>
      <c r="G36" s="224"/>
      <c r="H36" s="202" t="s">
        <v>29</v>
      </c>
      <c r="I36" s="203"/>
      <c r="J36" s="203"/>
      <c r="K36" s="203"/>
      <c r="L36" s="203"/>
      <c r="M36" s="203"/>
      <c r="N36" s="204"/>
      <c r="O36" s="209"/>
      <c r="P36" s="209"/>
      <c r="Q36" s="209"/>
    </row>
    <row r="37" spans="1:17" s="6" customFormat="1" ht="15.75" customHeight="1" thickBot="1" x14ac:dyDescent="0.3">
      <c r="A37" s="225" t="s">
        <v>16</v>
      </c>
      <c r="B37" s="226"/>
      <c r="C37" s="226"/>
      <c r="D37" s="226"/>
      <c r="E37" s="226"/>
      <c r="F37" s="226"/>
      <c r="G37" s="227"/>
      <c r="H37" s="225" t="s">
        <v>30</v>
      </c>
      <c r="I37" s="226"/>
      <c r="J37" s="226"/>
      <c r="K37" s="226"/>
      <c r="L37" s="226"/>
      <c r="M37" s="226"/>
      <c r="N37" s="227"/>
      <c r="O37" s="209"/>
      <c r="P37" s="209"/>
      <c r="Q37" s="209"/>
    </row>
    <row r="38" spans="1:17" s="6" customFormat="1" ht="9" customHeight="1" thickBot="1" x14ac:dyDescent="0.3">
      <c r="A38" s="221"/>
      <c r="B38" s="221"/>
      <c r="C38" s="221"/>
      <c r="D38" s="221"/>
      <c r="E38" s="221"/>
      <c r="F38" s="221"/>
      <c r="G38" s="221"/>
      <c r="H38" s="221"/>
      <c r="I38" s="221"/>
      <c r="J38" s="221"/>
      <c r="K38" s="221"/>
      <c r="L38" s="221"/>
      <c r="M38" s="221"/>
      <c r="N38" s="221"/>
      <c r="O38" s="209"/>
      <c r="P38" s="209"/>
      <c r="Q38" s="209"/>
    </row>
    <row r="39" spans="1:17" s="6" customFormat="1" ht="15.75" customHeight="1" thickBot="1" x14ac:dyDescent="0.3">
      <c r="A39" s="109" t="s">
        <v>133</v>
      </c>
      <c r="B39" s="110"/>
      <c r="C39" s="110"/>
      <c r="D39" s="110"/>
      <c r="E39" s="110"/>
      <c r="F39" s="110"/>
      <c r="G39" s="111"/>
      <c r="H39" s="112" t="s">
        <v>134</v>
      </c>
      <c r="I39" s="110"/>
      <c r="J39" s="110"/>
      <c r="K39" s="110"/>
      <c r="L39" s="110"/>
      <c r="M39" s="110"/>
      <c r="N39" s="111"/>
      <c r="O39" s="209"/>
      <c r="P39" s="209"/>
      <c r="Q39" s="209"/>
    </row>
    <row r="40" spans="1:17" ht="14.25" customHeight="1" x14ac:dyDescent="0.35">
      <c r="A40" s="38"/>
      <c r="B40" s="38"/>
      <c r="C40" s="38"/>
      <c r="D40" s="38"/>
      <c r="E40" s="47"/>
      <c r="F40" s="38"/>
      <c r="G40" s="38"/>
      <c r="H40" s="38"/>
      <c r="I40" s="38"/>
      <c r="J40" s="38"/>
      <c r="K40" s="38"/>
      <c r="L40" s="47"/>
      <c r="M40" s="38"/>
      <c r="N40" s="38"/>
    </row>
    <row r="41" spans="1:17" ht="13.15" customHeight="1" x14ac:dyDescent="0.3">
      <c r="A41" s="51" t="s">
        <v>19</v>
      </c>
      <c r="B41" s="38"/>
      <c r="C41" s="38"/>
      <c r="D41" s="38"/>
      <c r="E41" s="38"/>
      <c r="F41" s="38"/>
      <c r="G41" s="38"/>
      <c r="H41" s="51" t="s">
        <v>33</v>
      </c>
      <c r="I41" s="38"/>
      <c r="J41" s="38"/>
      <c r="K41" s="38"/>
      <c r="L41" s="38"/>
      <c r="M41" s="38"/>
      <c r="N41" s="38"/>
    </row>
    <row r="42" spans="1:17" ht="11.65" customHeight="1" x14ac:dyDescent="0.3">
      <c r="A42" s="51" t="s">
        <v>20</v>
      </c>
      <c r="B42" s="38"/>
      <c r="C42" s="38"/>
      <c r="D42" s="38"/>
      <c r="E42" s="38"/>
      <c r="F42" s="38"/>
      <c r="G42" s="38"/>
      <c r="H42" s="51" t="s">
        <v>34</v>
      </c>
      <c r="I42" s="38"/>
      <c r="J42" s="38"/>
      <c r="K42" s="38"/>
      <c r="L42" s="38"/>
      <c r="M42" s="38"/>
      <c r="N42" s="38"/>
    </row>
    <row r="43" spans="1:17" ht="15.75" customHeight="1" x14ac:dyDescent="0.25">
      <c r="A43" s="6"/>
      <c r="B43" s="6"/>
      <c r="C43" s="6"/>
      <c r="D43" s="6"/>
      <c r="E43" s="6"/>
      <c r="F43" s="6"/>
      <c r="G43" s="6"/>
    </row>
    <row r="51" ht="6.75" customHeight="1" x14ac:dyDescent="0.25"/>
    <row r="57" ht="26.25" customHeight="1" x14ac:dyDescent="0.25"/>
    <row r="60" ht="42.75" customHeight="1" x14ac:dyDescent="0.25"/>
    <row r="61" ht="17.25" customHeight="1" x14ac:dyDescent="0.25"/>
  </sheetData>
  <mergeCells count="67">
    <mergeCell ref="H17:L17"/>
    <mergeCell ref="H18:I18"/>
    <mergeCell ref="K18:N18"/>
    <mergeCell ref="H7:N7"/>
    <mergeCell ref="H9:N9"/>
    <mergeCell ref="H13:N13"/>
    <mergeCell ref="H16:N16"/>
    <mergeCell ref="H19:N19"/>
    <mergeCell ref="H21:N21"/>
    <mergeCell ref="H22:J22"/>
    <mergeCell ref="H24:N24"/>
    <mergeCell ref="H26:L26"/>
    <mergeCell ref="H5:I5"/>
    <mergeCell ref="J5:N5"/>
    <mergeCell ref="H6:I6"/>
    <mergeCell ref="J6:N6"/>
    <mergeCell ref="A1:G1"/>
    <mergeCell ref="H1:N1"/>
    <mergeCell ref="H4:M4"/>
    <mergeCell ref="A4:F4"/>
    <mergeCell ref="A6:B6"/>
    <mergeCell ref="C6:G6"/>
    <mergeCell ref="C5:G5"/>
    <mergeCell ref="A5:B5"/>
    <mergeCell ref="A11:G11"/>
    <mergeCell ref="A10:D10"/>
    <mergeCell ref="F10:G10"/>
    <mergeCell ref="H10:K10"/>
    <mergeCell ref="M10:N10"/>
    <mergeCell ref="H11:N11"/>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30:G30"/>
    <mergeCell ref="A31:G31"/>
    <mergeCell ref="A32:G32"/>
    <mergeCell ref="A33:G33"/>
    <mergeCell ref="A34:G34"/>
    <mergeCell ref="A38:G38"/>
    <mergeCell ref="H38:N38"/>
    <mergeCell ref="A35:G35"/>
    <mergeCell ref="A36:G36"/>
    <mergeCell ref="A37:G37"/>
    <mergeCell ref="H35:N35"/>
    <mergeCell ref="H36:N36"/>
    <mergeCell ref="H32:N32"/>
    <mergeCell ref="H30:N30"/>
    <mergeCell ref="O25:Q26"/>
    <mergeCell ref="O29:Q39"/>
    <mergeCell ref="H33:N33"/>
    <mergeCell ref="H34:N34"/>
    <mergeCell ref="H27:N27"/>
    <mergeCell ref="H28:N28"/>
    <mergeCell ref="H29:N29"/>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66"/>
  <sheetViews>
    <sheetView zoomScaleNormal="100" zoomScalePageLayoutView="60" workbookViewId="0">
      <selection activeCell="E22" sqref="E22:H22"/>
    </sheetView>
  </sheetViews>
  <sheetFormatPr defaultColWidth="11.453125" defaultRowHeight="12.5" x14ac:dyDescent="0.25"/>
  <cols>
    <col min="1" max="1" width="3.7265625" style="1" customWidth="1"/>
    <col min="2" max="2" width="12.453125" style="1" customWidth="1"/>
    <col min="3" max="3" width="11.08984375" style="1" customWidth="1"/>
    <col min="4" max="4" width="67.7265625" style="1" customWidth="1"/>
    <col min="5" max="5" width="7.54296875" style="1" customWidth="1"/>
    <col min="6" max="6" width="12.1796875" style="1" customWidth="1"/>
    <col min="7" max="7" width="4.90625" style="1" customWidth="1"/>
    <col min="8" max="8" width="59.54296875" style="1" customWidth="1"/>
    <col min="9" max="16384" width="11.453125" style="1"/>
  </cols>
  <sheetData>
    <row r="1" spans="1:10" ht="28.9" customHeight="1" thickBot="1" x14ac:dyDescent="0.35">
      <c r="A1" s="335" t="s">
        <v>138</v>
      </c>
      <c r="B1" s="336"/>
      <c r="C1" s="336"/>
      <c r="D1" s="336"/>
      <c r="E1" s="335" t="s">
        <v>139</v>
      </c>
      <c r="F1" s="336"/>
      <c r="G1" s="336"/>
      <c r="H1" s="358"/>
    </row>
    <row r="2" spans="1:10" ht="61" customHeight="1" thickBot="1" x14ac:dyDescent="0.3">
      <c r="A2" s="301">
        <v>1</v>
      </c>
      <c r="B2" s="368" t="s">
        <v>125</v>
      </c>
      <c r="C2" s="366" t="s">
        <v>145</v>
      </c>
      <c r="D2" s="367"/>
      <c r="E2" s="301">
        <v>1</v>
      </c>
      <c r="F2" s="360" t="s">
        <v>126</v>
      </c>
      <c r="G2" s="340" t="s">
        <v>146</v>
      </c>
      <c r="H2" s="341"/>
      <c r="I2" s="78"/>
    </row>
    <row r="3" spans="1:10" ht="53.5" customHeight="1" thickBot="1" x14ac:dyDescent="0.3">
      <c r="A3" s="302"/>
      <c r="B3" s="369"/>
      <c r="C3" s="322" t="s">
        <v>166</v>
      </c>
      <c r="D3" s="330"/>
      <c r="E3" s="302"/>
      <c r="F3" s="361"/>
      <c r="G3" s="297" t="s">
        <v>147</v>
      </c>
      <c r="H3" s="341"/>
      <c r="I3" s="78"/>
    </row>
    <row r="4" spans="1:10" ht="86.5" customHeight="1" thickBot="1" x14ac:dyDescent="0.3">
      <c r="A4" s="359"/>
      <c r="B4" s="370"/>
      <c r="C4" s="324" t="s">
        <v>143</v>
      </c>
      <c r="D4" s="330"/>
      <c r="E4" s="359"/>
      <c r="F4" s="362"/>
      <c r="G4" s="328" t="s">
        <v>144</v>
      </c>
      <c r="H4" s="363"/>
      <c r="I4" s="78"/>
    </row>
    <row r="5" spans="1:10" ht="41.25" customHeight="1" thickBot="1" x14ac:dyDescent="0.3">
      <c r="A5" s="59">
        <v>2</v>
      </c>
      <c r="B5" s="322" t="s">
        <v>220</v>
      </c>
      <c r="C5" s="323"/>
      <c r="D5" s="330"/>
      <c r="E5" s="59">
        <v>2</v>
      </c>
      <c r="F5" s="340" t="s">
        <v>219</v>
      </c>
      <c r="G5" s="341"/>
      <c r="H5" s="341"/>
    </row>
    <row r="6" spans="1:10" ht="56.5" customHeight="1" thickBot="1" x14ac:dyDescent="0.3">
      <c r="A6" s="60">
        <v>3</v>
      </c>
      <c r="B6" s="364" t="s">
        <v>149</v>
      </c>
      <c r="C6" s="365"/>
      <c r="D6" s="365"/>
      <c r="E6" s="60">
        <v>3</v>
      </c>
      <c r="F6" s="349" t="s">
        <v>168</v>
      </c>
      <c r="G6" s="350"/>
      <c r="H6" s="350"/>
    </row>
    <row r="7" spans="1:10" ht="50.5" customHeight="1" thickBot="1" x14ac:dyDescent="0.3">
      <c r="A7" s="59">
        <v>4</v>
      </c>
      <c r="B7" s="297" t="s">
        <v>169</v>
      </c>
      <c r="C7" s="298"/>
      <c r="D7" s="298"/>
      <c r="E7" s="59">
        <v>4</v>
      </c>
      <c r="F7" s="297" t="s">
        <v>165</v>
      </c>
      <c r="G7" s="298"/>
      <c r="H7" s="298"/>
    </row>
    <row r="8" spans="1:10" ht="57" customHeight="1" x14ac:dyDescent="0.25">
      <c r="A8" s="301">
        <v>5</v>
      </c>
      <c r="B8" s="347" t="s">
        <v>222</v>
      </c>
      <c r="C8" s="348"/>
      <c r="D8" s="348"/>
      <c r="E8" s="301">
        <v>5</v>
      </c>
      <c r="F8" s="347" t="s">
        <v>221</v>
      </c>
      <c r="G8" s="348"/>
      <c r="H8" s="348"/>
      <c r="I8" s="299"/>
      <c r="J8" s="300"/>
    </row>
    <row r="9" spans="1:10" ht="48.5" customHeight="1" thickBot="1" x14ac:dyDescent="0.3">
      <c r="A9" s="302"/>
      <c r="B9" s="303" t="s">
        <v>249</v>
      </c>
      <c r="C9" s="304"/>
      <c r="D9" s="305"/>
      <c r="E9" s="302"/>
      <c r="F9" s="303" t="s">
        <v>250</v>
      </c>
      <c r="G9" s="304"/>
      <c r="H9" s="305"/>
      <c r="I9" s="300"/>
      <c r="J9" s="300"/>
    </row>
    <row r="10" spans="1:10" ht="13.9" customHeight="1" thickBot="1" x14ac:dyDescent="0.35">
      <c r="A10" s="342" t="s">
        <v>223</v>
      </c>
      <c r="B10" s="343"/>
      <c r="C10" s="343"/>
      <c r="D10" s="344"/>
      <c r="E10" s="342" t="s">
        <v>224</v>
      </c>
      <c r="F10" s="343"/>
      <c r="G10" s="343"/>
      <c r="H10" s="344"/>
    </row>
    <row r="11" spans="1:10" ht="16.899999999999999" customHeight="1" thickBot="1" x14ac:dyDescent="0.3">
      <c r="A11" s="356"/>
      <c r="B11" s="356"/>
      <c r="C11" s="356"/>
      <c r="D11" s="356"/>
      <c r="E11" s="357"/>
      <c r="F11" s="357"/>
      <c r="G11" s="357"/>
      <c r="H11" s="357"/>
    </row>
    <row r="12" spans="1:10" ht="19.5" customHeight="1" thickBot="1" x14ac:dyDescent="0.4">
      <c r="A12" s="345" t="s">
        <v>67</v>
      </c>
      <c r="B12" s="346"/>
      <c r="C12" s="346"/>
      <c r="D12" s="284"/>
      <c r="E12" s="345" t="s">
        <v>68</v>
      </c>
      <c r="F12" s="346"/>
      <c r="G12" s="346"/>
      <c r="H12" s="284"/>
    </row>
    <row r="13" spans="1:10" ht="25.15" customHeight="1" x14ac:dyDescent="0.35">
      <c r="A13" s="352" t="s">
        <v>69</v>
      </c>
      <c r="B13" s="353"/>
      <c r="C13" s="353"/>
      <c r="D13" s="354"/>
      <c r="E13" s="355" t="s">
        <v>225</v>
      </c>
      <c r="F13" s="354"/>
      <c r="G13" s="354"/>
      <c r="H13" s="354"/>
      <c r="I13" s="61"/>
    </row>
    <row r="14" spans="1:10" ht="25.9" customHeight="1" x14ac:dyDescent="0.35">
      <c r="A14" s="315" t="s">
        <v>70</v>
      </c>
      <c r="B14" s="316"/>
      <c r="C14" s="316"/>
      <c r="D14" s="308"/>
      <c r="E14" s="312" t="s">
        <v>71</v>
      </c>
      <c r="F14" s="308"/>
      <c r="G14" s="308"/>
      <c r="H14" s="308"/>
      <c r="I14" s="61"/>
    </row>
    <row r="15" spans="1:10" ht="13.5" customHeight="1" x14ac:dyDescent="0.35">
      <c r="A15" s="315" t="s">
        <v>72</v>
      </c>
      <c r="B15" s="316"/>
      <c r="C15" s="316"/>
      <c r="D15" s="308"/>
      <c r="E15" s="351" t="s">
        <v>73</v>
      </c>
      <c r="F15" s="308"/>
      <c r="G15" s="308"/>
      <c r="H15" s="308"/>
      <c r="I15" s="61"/>
    </row>
    <row r="16" spans="1:10" ht="92.5" customHeight="1" x14ac:dyDescent="0.35">
      <c r="A16" s="309" t="s">
        <v>251</v>
      </c>
      <c r="B16" s="310"/>
      <c r="C16" s="310"/>
      <c r="D16" s="311"/>
      <c r="E16" s="312" t="s">
        <v>252</v>
      </c>
      <c r="F16" s="308"/>
      <c r="G16" s="308"/>
      <c r="H16" s="313"/>
      <c r="I16" s="79"/>
    </row>
    <row r="17" spans="1:9" ht="10.15" customHeight="1" x14ac:dyDescent="0.35">
      <c r="A17" s="306" t="s">
        <v>74</v>
      </c>
      <c r="B17" s="307"/>
      <c r="C17" s="307"/>
      <c r="D17" s="307"/>
      <c r="E17" s="306" t="s">
        <v>74</v>
      </c>
      <c r="F17" s="308"/>
      <c r="G17" s="308"/>
      <c r="H17" s="308"/>
      <c r="I17" s="61"/>
    </row>
    <row r="18" spans="1:9" ht="27" customHeight="1" x14ac:dyDescent="0.35">
      <c r="A18" s="315" t="s">
        <v>75</v>
      </c>
      <c r="B18" s="316"/>
      <c r="C18" s="316"/>
      <c r="D18" s="308"/>
      <c r="E18" s="312" t="s">
        <v>76</v>
      </c>
      <c r="F18" s="308"/>
      <c r="G18" s="308"/>
      <c r="H18" s="308"/>
      <c r="I18" s="78"/>
    </row>
    <row r="19" spans="1:9" ht="13.15" customHeight="1" x14ac:dyDescent="0.35">
      <c r="A19" s="315" t="s">
        <v>77</v>
      </c>
      <c r="B19" s="316"/>
      <c r="C19" s="316"/>
      <c r="D19" s="308"/>
      <c r="E19" s="312" t="s">
        <v>78</v>
      </c>
      <c r="F19" s="308"/>
      <c r="G19" s="308"/>
      <c r="H19" s="308"/>
      <c r="I19" s="61"/>
    </row>
    <row r="20" spans="1:9" ht="33" customHeight="1" x14ac:dyDescent="0.35">
      <c r="A20" s="317" t="s">
        <v>140</v>
      </c>
      <c r="B20" s="318"/>
      <c r="C20" s="318"/>
      <c r="D20" s="319"/>
      <c r="E20" s="314" t="s">
        <v>226</v>
      </c>
      <c r="F20" s="308"/>
      <c r="G20" s="308"/>
      <c r="H20" s="308"/>
      <c r="I20" s="61"/>
    </row>
    <row r="21" spans="1:9" ht="39.5" customHeight="1" x14ac:dyDescent="0.35">
      <c r="A21" s="339" t="s">
        <v>253</v>
      </c>
      <c r="B21" s="318"/>
      <c r="C21" s="318"/>
      <c r="D21" s="319"/>
      <c r="E21" s="314" t="s">
        <v>254</v>
      </c>
      <c r="F21" s="308"/>
      <c r="G21" s="308"/>
      <c r="H21" s="308"/>
      <c r="I21" s="61"/>
    </row>
    <row r="22" spans="1:9" ht="28.15" customHeight="1" x14ac:dyDescent="0.35">
      <c r="A22" s="339" t="s">
        <v>255</v>
      </c>
      <c r="B22" s="318"/>
      <c r="C22" s="318"/>
      <c r="D22" s="319"/>
      <c r="E22" s="334" t="s">
        <v>256</v>
      </c>
      <c r="F22" s="319"/>
      <c r="G22" s="319"/>
      <c r="H22" s="319"/>
      <c r="I22" s="61"/>
    </row>
    <row r="23" spans="1:9" x14ac:dyDescent="0.25">
      <c r="A23" s="333" t="s">
        <v>129</v>
      </c>
      <c r="B23" s="333"/>
      <c r="C23" s="333"/>
      <c r="D23" s="333"/>
      <c r="E23" s="334" t="s">
        <v>130</v>
      </c>
      <c r="F23" s="333"/>
      <c r="G23" s="333"/>
      <c r="H23" s="333"/>
      <c r="I23" s="61"/>
    </row>
    <row r="24" spans="1:9" ht="28.15" customHeight="1" x14ac:dyDescent="0.25">
      <c r="A24" s="333" t="s">
        <v>257</v>
      </c>
      <c r="B24" s="333"/>
      <c r="C24" s="333"/>
      <c r="D24" s="333"/>
      <c r="E24" s="334" t="s">
        <v>258</v>
      </c>
      <c r="F24" s="333"/>
      <c r="G24" s="333"/>
      <c r="H24" s="333"/>
      <c r="I24" s="61"/>
    </row>
    <row r="25" spans="1:9" x14ac:dyDescent="0.25">
      <c r="A25" s="333" t="s">
        <v>131</v>
      </c>
      <c r="B25" s="333"/>
      <c r="C25" s="333"/>
      <c r="D25" s="333"/>
      <c r="E25" s="334" t="s">
        <v>132</v>
      </c>
      <c r="F25" s="333"/>
      <c r="G25" s="333"/>
      <c r="H25" s="333"/>
      <c r="I25" s="61"/>
    </row>
    <row r="26" spans="1:9" ht="27" customHeight="1" x14ac:dyDescent="0.25">
      <c r="A26" s="333" t="s">
        <v>192</v>
      </c>
      <c r="B26" s="333"/>
      <c r="C26" s="333"/>
      <c r="D26" s="333"/>
      <c r="E26" s="334" t="s">
        <v>227</v>
      </c>
      <c r="F26" s="333"/>
      <c r="G26" s="333"/>
      <c r="H26" s="333"/>
      <c r="I26" s="61"/>
    </row>
    <row r="27" spans="1:9" ht="24.65" customHeight="1" x14ac:dyDescent="0.25">
      <c r="A27" s="337" t="s">
        <v>191</v>
      </c>
      <c r="B27" s="338"/>
      <c r="C27" s="338"/>
      <c r="D27" s="338"/>
      <c r="E27" s="321" t="s">
        <v>228</v>
      </c>
      <c r="F27" s="338"/>
      <c r="G27" s="338"/>
      <c r="H27" s="338"/>
    </row>
    <row r="28" spans="1:9" ht="39.75" customHeight="1" x14ac:dyDescent="0.25">
      <c r="A28" s="337" t="s">
        <v>208</v>
      </c>
      <c r="B28" s="337"/>
      <c r="C28" s="337"/>
      <c r="D28" s="337"/>
      <c r="E28" s="320" t="s">
        <v>209</v>
      </c>
      <c r="F28" s="320"/>
      <c r="G28" s="320"/>
      <c r="H28" s="321"/>
    </row>
    <row r="29" spans="1:9" ht="12.65" customHeight="1" thickBot="1" x14ac:dyDescent="0.3">
      <c r="A29" s="38"/>
      <c r="B29" s="38"/>
      <c r="C29" s="38"/>
      <c r="D29" s="38"/>
      <c r="E29" s="38"/>
      <c r="F29" s="38"/>
      <c r="G29" s="38"/>
      <c r="H29" s="38"/>
    </row>
    <row r="30" spans="1:9" ht="20.5" customHeight="1" thickBot="1" x14ac:dyDescent="0.35">
      <c r="A30" s="335" t="s">
        <v>141</v>
      </c>
      <c r="B30" s="336"/>
      <c r="C30" s="336"/>
      <c r="D30" s="336"/>
      <c r="E30" s="335" t="s">
        <v>142</v>
      </c>
      <c r="F30" s="336"/>
      <c r="G30" s="336"/>
      <c r="H30" s="336"/>
    </row>
    <row r="31" spans="1:9" ht="78.75" customHeight="1" thickBot="1" x14ac:dyDescent="0.3">
      <c r="A31" s="322" t="s">
        <v>195</v>
      </c>
      <c r="B31" s="323"/>
      <c r="C31" s="323"/>
      <c r="D31" s="323"/>
      <c r="E31" s="326" t="s">
        <v>229</v>
      </c>
      <c r="F31" s="327"/>
      <c r="G31" s="327"/>
      <c r="H31" s="327"/>
    </row>
    <row r="32" spans="1:9" ht="156" customHeight="1" thickBot="1" x14ac:dyDescent="0.3">
      <c r="A32" s="322" t="s">
        <v>196</v>
      </c>
      <c r="B32" s="323"/>
      <c r="C32" s="323"/>
      <c r="D32" s="323"/>
      <c r="E32" s="326" t="s">
        <v>230</v>
      </c>
      <c r="F32" s="327"/>
      <c r="G32" s="327"/>
      <c r="H32" s="327"/>
    </row>
    <row r="33" spans="1:8" ht="157.5" customHeight="1" thickBot="1" x14ac:dyDescent="0.3">
      <c r="A33" s="324" t="s">
        <v>197</v>
      </c>
      <c r="B33" s="325"/>
      <c r="C33" s="325"/>
      <c r="D33" s="325"/>
      <c r="E33" s="328" t="s">
        <v>231</v>
      </c>
      <c r="F33" s="329"/>
      <c r="G33" s="329"/>
      <c r="H33" s="329"/>
    </row>
    <row r="34" spans="1:8" ht="36" customHeight="1" thickBot="1" x14ac:dyDescent="0.3">
      <c r="A34" s="331" t="s">
        <v>148</v>
      </c>
      <c r="B34" s="332"/>
      <c r="C34" s="332"/>
      <c r="D34" s="332"/>
      <c r="E34" s="331" t="s">
        <v>232</v>
      </c>
      <c r="F34" s="332"/>
      <c r="G34" s="332"/>
      <c r="H34" s="332"/>
    </row>
    <row r="35" spans="1:8" s="6" customFormat="1" ht="39" customHeight="1" x14ac:dyDescent="0.25">
      <c r="A35" s="98"/>
      <c r="B35" s="91"/>
      <c r="C35" s="91"/>
      <c r="D35" s="91"/>
      <c r="E35" s="99"/>
      <c r="F35" s="99"/>
      <c r="G35" s="99"/>
      <c r="H35" s="99"/>
    </row>
    <row r="36" spans="1:8" s="6" customFormat="1" ht="26.25" customHeight="1" x14ac:dyDescent="0.25">
      <c r="A36" s="91"/>
      <c r="B36" s="91"/>
      <c r="C36" s="91"/>
      <c r="D36" s="91"/>
      <c r="E36" s="99"/>
      <c r="F36" s="99"/>
      <c r="G36" s="99"/>
      <c r="H36" s="99"/>
    </row>
    <row r="37" spans="1:8" s="6" customFormat="1" x14ac:dyDescent="0.25">
      <c r="A37" s="42"/>
      <c r="B37" s="42"/>
      <c r="C37" s="42"/>
      <c r="D37" s="42"/>
      <c r="E37" s="40"/>
      <c r="F37" s="40"/>
      <c r="G37" s="40"/>
      <c r="H37" s="40"/>
    </row>
    <row r="38" spans="1:8" s="6" customFormat="1" x14ac:dyDescent="0.25">
      <c r="A38" s="100"/>
      <c r="B38" s="100"/>
      <c r="C38" s="100"/>
      <c r="D38" s="100"/>
      <c r="E38" s="101"/>
      <c r="F38" s="101"/>
      <c r="G38" s="101"/>
      <c r="H38" s="101"/>
    </row>
    <row r="39" spans="1:8" s="6" customFormat="1" ht="28.5" customHeight="1" x14ac:dyDescent="0.25">
      <c r="A39" s="102"/>
      <c r="B39" s="102"/>
      <c r="C39" s="102"/>
      <c r="D39" s="102"/>
      <c r="E39" s="103"/>
      <c r="F39" s="103"/>
      <c r="G39" s="103"/>
      <c r="H39" s="103"/>
    </row>
    <row r="40" spans="1:8" s="6" customFormat="1" ht="12.65" customHeight="1" x14ac:dyDescent="0.25">
      <c r="A40" s="104"/>
      <c r="B40" s="104"/>
      <c r="C40" s="104"/>
      <c r="D40" s="104"/>
      <c r="E40" s="105"/>
      <c r="F40" s="105"/>
      <c r="G40" s="105"/>
      <c r="H40" s="105"/>
    </row>
    <row r="41" spans="1:8" s="6" customFormat="1" x14ac:dyDescent="0.25">
      <c r="A41" s="100"/>
      <c r="B41" s="100"/>
      <c r="C41" s="100"/>
      <c r="D41" s="100"/>
      <c r="E41" s="106"/>
      <c r="F41" s="106"/>
      <c r="G41" s="106"/>
      <c r="H41" s="106"/>
    </row>
    <row r="42" spans="1:8" s="6" customFormat="1" x14ac:dyDescent="0.25">
      <c r="A42" s="100"/>
      <c r="B42" s="100"/>
      <c r="C42" s="100"/>
      <c r="D42" s="100"/>
      <c r="E42" s="101"/>
      <c r="F42" s="101"/>
      <c r="G42" s="101"/>
      <c r="H42" s="101"/>
    </row>
    <row r="43" spans="1:8" s="6" customFormat="1" ht="15.75" customHeight="1" x14ac:dyDescent="0.25">
      <c r="A43" s="106"/>
      <c r="B43" s="106"/>
      <c r="C43" s="106"/>
      <c r="D43" s="106"/>
      <c r="E43" s="106"/>
      <c r="F43" s="106"/>
      <c r="G43" s="106"/>
      <c r="H43" s="106"/>
    </row>
    <row r="44" spans="1:8" ht="8.15" customHeight="1" x14ac:dyDescent="0.25">
      <c r="A44" s="38"/>
      <c r="B44" s="38"/>
      <c r="C44" s="38"/>
      <c r="D44" s="38"/>
      <c r="E44" s="38"/>
      <c r="F44" s="38"/>
      <c r="G44" s="38"/>
      <c r="H44" s="38"/>
    </row>
    <row r="45" spans="1:8" ht="13.15" customHeight="1" x14ac:dyDescent="0.3">
      <c r="A45" s="51"/>
      <c r="B45" s="38"/>
      <c r="C45" s="38"/>
      <c r="D45" s="38"/>
      <c r="E45" s="51"/>
      <c r="F45" s="38"/>
      <c r="G45" s="38"/>
      <c r="H45" s="38"/>
    </row>
    <row r="46" spans="1:8" ht="13" x14ac:dyDescent="0.3">
      <c r="A46" s="51"/>
      <c r="B46" s="38"/>
      <c r="C46" s="38"/>
      <c r="D46" s="38"/>
      <c r="E46" s="51"/>
      <c r="F46" s="38"/>
      <c r="G46" s="38"/>
      <c r="H46" s="38"/>
    </row>
    <row r="47" spans="1:8" x14ac:dyDescent="0.25">
      <c r="A47" s="41"/>
      <c r="B47" s="41"/>
      <c r="C47" s="41"/>
      <c r="D47" s="41"/>
      <c r="E47" s="41"/>
      <c r="F47" s="41"/>
      <c r="G47" s="41"/>
      <c r="H47" s="41"/>
    </row>
    <row r="48" spans="1:8" ht="15.75" customHeight="1" x14ac:dyDescent="0.25">
      <c r="A48" s="38"/>
      <c r="B48" s="38"/>
      <c r="C48" s="38"/>
      <c r="D48" s="38"/>
      <c r="E48" s="41"/>
      <c r="F48" s="41"/>
      <c r="G48" s="41"/>
      <c r="H48" s="41"/>
    </row>
    <row r="49" spans="1:8" x14ac:dyDescent="0.25">
      <c r="A49" s="41"/>
      <c r="B49" s="41"/>
      <c r="C49" s="41"/>
      <c r="D49" s="41"/>
      <c r="E49" s="41"/>
      <c r="F49" s="41"/>
      <c r="G49" s="41"/>
      <c r="H49" s="41"/>
    </row>
    <row r="50" spans="1:8" x14ac:dyDescent="0.25">
      <c r="A50" s="41"/>
      <c r="B50" s="41"/>
      <c r="C50" s="41"/>
      <c r="D50" s="41"/>
      <c r="E50" s="41"/>
      <c r="F50" s="41"/>
      <c r="G50" s="41"/>
      <c r="H50" s="41"/>
    </row>
    <row r="51" spans="1:8" x14ac:dyDescent="0.25">
      <c r="A51" s="41"/>
      <c r="B51" s="41"/>
      <c r="C51" s="41"/>
      <c r="D51" s="41"/>
      <c r="E51" s="41"/>
      <c r="F51" s="41"/>
      <c r="G51" s="41"/>
      <c r="H51" s="41"/>
    </row>
    <row r="52" spans="1:8" x14ac:dyDescent="0.25">
      <c r="A52" s="41"/>
      <c r="B52" s="41"/>
      <c r="C52" s="41"/>
      <c r="D52" s="41"/>
      <c r="E52" s="41"/>
      <c r="F52" s="41"/>
      <c r="G52" s="41"/>
      <c r="H52" s="41"/>
    </row>
    <row r="53" spans="1:8" x14ac:dyDescent="0.25">
      <c r="A53" s="41"/>
      <c r="B53" s="41"/>
      <c r="C53" s="41"/>
      <c r="D53" s="41"/>
      <c r="E53" s="41"/>
      <c r="F53" s="41"/>
      <c r="G53" s="41"/>
      <c r="H53" s="41"/>
    </row>
    <row r="54" spans="1:8" x14ac:dyDescent="0.25">
      <c r="A54" s="41"/>
      <c r="B54" s="41"/>
      <c r="C54" s="41"/>
      <c r="D54" s="41"/>
      <c r="E54" s="41"/>
      <c r="F54" s="41"/>
      <c r="G54" s="41"/>
      <c r="H54" s="41"/>
    </row>
    <row r="55" spans="1:8" x14ac:dyDescent="0.25">
      <c r="A55" s="41"/>
      <c r="B55" s="41"/>
      <c r="C55" s="41"/>
      <c r="D55" s="41"/>
      <c r="E55" s="41"/>
      <c r="F55" s="41"/>
      <c r="G55" s="41"/>
      <c r="H55" s="41"/>
    </row>
    <row r="56" spans="1:8" ht="6.75" customHeight="1" x14ac:dyDescent="0.25">
      <c r="A56" s="41"/>
      <c r="B56" s="41"/>
      <c r="C56" s="41"/>
      <c r="D56" s="41"/>
      <c r="E56" s="41"/>
      <c r="F56" s="41"/>
      <c r="G56" s="41"/>
      <c r="H56" s="41"/>
    </row>
    <row r="57" spans="1:8" x14ac:dyDescent="0.25">
      <c r="A57" s="41"/>
      <c r="B57" s="41"/>
      <c r="C57" s="41"/>
      <c r="D57" s="41"/>
      <c r="E57" s="41"/>
      <c r="F57" s="41"/>
      <c r="G57" s="41"/>
      <c r="H57" s="41"/>
    </row>
    <row r="58" spans="1:8" x14ac:dyDescent="0.25">
      <c r="A58" s="41"/>
      <c r="B58" s="41"/>
      <c r="C58" s="41"/>
      <c r="D58" s="41"/>
      <c r="E58" s="41"/>
      <c r="F58" s="41"/>
      <c r="G58" s="41"/>
      <c r="H58" s="41"/>
    </row>
    <row r="59" spans="1:8" x14ac:dyDescent="0.25">
      <c r="A59" s="41"/>
      <c r="B59" s="41"/>
      <c r="C59" s="41"/>
      <c r="D59" s="41"/>
      <c r="E59" s="41"/>
      <c r="F59" s="41"/>
      <c r="G59" s="41"/>
      <c r="H59" s="41"/>
    </row>
    <row r="60" spans="1:8" x14ac:dyDescent="0.25">
      <c r="A60" s="41"/>
      <c r="B60" s="41"/>
      <c r="C60" s="41"/>
      <c r="D60" s="41"/>
      <c r="E60" s="41"/>
      <c r="F60" s="41"/>
      <c r="G60" s="41"/>
      <c r="H60" s="41"/>
    </row>
    <row r="61" spans="1:8" x14ac:dyDescent="0.25">
      <c r="A61" s="41"/>
      <c r="B61" s="41"/>
      <c r="C61" s="41"/>
      <c r="D61" s="41"/>
      <c r="E61" s="41"/>
      <c r="F61" s="41"/>
      <c r="G61" s="41"/>
      <c r="H61" s="41"/>
    </row>
    <row r="62" spans="1:8" ht="26.25" customHeight="1" x14ac:dyDescent="0.25">
      <c r="A62" s="41"/>
      <c r="B62" s="41"/>
      <c r="C62" s="41"/>
      <c r="D62" s="41"/>
      <c r="E62" s="41"/>
      <c r="F62" s="41"/>
      <c r="G62" s="41"/>
      <c r="H62" s="41"/>
    </row>
    <row r="63" spans="1:8" x14ac:dyDescent="0.25">
      <c r="A63" s="41"/>
      <c r="B63" s="41"/>
      <c r="C63" s="41"/>
      <c r="D63" s="41"/>
      <c r="E63" s="41"/>
      <c r="F63" s="41"/>
      <c r="G63" s="41"/>
      <c r="H63" s="41"/>
    </row>
    <row r="64" spans="1:8" x14ac:dyDescent="0.25">
      <c r="A64" s="41"/>
      <c r="B64" s="41"/>
      <c r="C64" s="41"/>
      <c r="D64" s="41"/>
      <c r="E64" s="41"/>
      <c r="F64" s="41"/>
      <c r="G64" s="41"/>
      <c r="H64" s="41"/>
    </row>
    <row r="65" ht="42.75" customHeight="1" x14ac:dyDescent="0.25"/>
    <row r="66" ht="17.25" customHeight="1" x14ac:dyDescent="0.25"/>
  </sheetData>
  <mergeCells count="73">
    <mergeCell ref="E13:H13"/>
    <mergeCell ref="A11:D11"/>
    <mergeCell ref="E11:H11"/>
    <mergeCell ref="E1:H1"/>
    <mergeCell ref="G2:H2"/>
    <mergeCell ref="G3:H3"/>
    <mergeCell ref="E2:E4"/>
    <mergeCell ref="F2:F4"/>
    <mergeCell ref="G4:H4"/>
    <mergeCell ref="A1:D1"/>
    <mergeCell ref="B5:D5"/>
    <mergeCell ref="B6:D6"/>
    <mergeCell ref="C2:D2"/>
    <mergeCell ref="C3:D3"/>
    <mergeCell ref="A2:A4"/>
    <mergeCell ref="B2:B4"/>
    <mergeCell ref="A22:D22"/>
    <mergeCell ref="E22:H22"/>
    <mergeCell ref="A21:D21"/>
    <mergeCell ref="F5:H5"/>
    <mergeCell ref="A10:D10"/>
    <mergeCell ref="A12:D12"/>
    <mergeCell ref="A14:D14"/>
    <mergeCell ref="A15:D15"/>
    <mergeCell ref="B8:D8"/>
    <mergeCell ref="F8:H8"/>
    <mergeCell ref="F6:H6"/>
    <mergeCell ref="E10:H10"/>
    <mergeCell ref="E12:H12"/>
    <mergeCell ref="E14:H14"/>
    <mergeCell ref="E15:H15"/>
    <mergeCell ref="A13:D13"/>
    <mergeCell ref="C4:D4"/>
    <mergeCell ref="A34:D34"/>
    <mergeCell ref="E34:H34"/>
    <mergeCell ref="A25:D25"/>
    <mergeCell ref="A24:D24"/>
    <mergeCell ref="E23:H23"/>
    <mergeCell ref="E24:H24"/>
    <mergeCell ref="E25:H25"/>
    <mergeCell ref="A23:D23"/>
    <mergeCell ref="A30:D30"/>
    <mergeCell ref="E30:H30"/>
    <mergeCell ref="A27:D27"/>
    <mergeCell ref="E27:H27"/>
    <mergeCell ref="A26:D26"/>
    <mergeCell ref="E26:H26"/>
    <mergeCell ref="A28:D28"/>
    <mergeCell ref="E28:H28"/>
    <mergeCell ref="A31:D31"/>
    <mergeCell ref="A32:D32"/>
    <mergeCell ref="A33:D33"/>
    <mergeCell ref="E31:H31"/>
    <mergeCell ref="E32:H32"/>
    <mergeCell ref="E33:H33"/>
    <mergeCell ref="A17:D17"/>
    <mergeCell ref="E17:H17"/>
    <mergeCell ref="A16:D16"/>
    <mergeCell ref="E16:H16"/>
    <mergeCell ref="E21:H21"/>
    <mergeCell ref="A18:D18"/>
    <mergeCell ref="A19:D19"/>
    <mergeCell ref="E19:H19"/>
    <mergeCell ref="E18:H18"/>
    <mergeCell ref="A20:D20"/>
    <mergeCell ref="E20:H20"/>
    <mergeCell ref="B7:D7"/>
    <mergeCell ref="F7:H7"/>
    <mergeCell ref="I8:J9"/>
    <mergeCell ref="A8:A9"/>
    <mergeCell ref="E8:E9"/>
    <mergeCell ref="B9:D9"/>
    <mergeCell ref="F9:H9"/>
  </mergeCells>
  <hyperlinks>
    <hyperlink ref="E17" r:id="rId1" display="https://filetransfer.giz.de/Start?1" xr:uid="{C40268B1-9A04-4EA4-943E-2FF0A5D5209C}"/>
    <hyperlink ref="A17" r:id="rId2" display="https://filetransfer.giz.de/Start?1" xr:uid="{C1915482-D105-4F05-A69D-1D62BF6D7968}"/>
  </hyperlinks>
  <pageMargins left="0.18382352941176472" right="0.26620370370370372"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1D7EE-6C92-447D-BBDA-ECF72AC6DB76}">
  <dimension ref="A2:H27"/>
  <sheetViews>
    <sheetView zoomScale="90" zoomScaleNormal="90" workbookViewId="0">
      <pane ySplit="2" topLeftCell="A4" activePane="bottomLeft" state="frozen"/>
      <selection pane="bottomLeft" activeCell="A3" sqref="A3"/>
    </sheetView>
  </sheetViews>
  <sheetFormatPr defaultColWidth="11.453125" defaultRowHeight="13" x14ac:dyDescent="0.35"/>
  <cols>
    <col min="1" max="1" width="7.36328125" style="148" customWidth="1"/>
    <col min="2" max="2" width="9.453125" style="149" customWidth="1"/>
    <col min="3" max="3" width="14.81640625" style="150" customWidth="1"/>
    <col min="4" max="4" width="15.36328125" style="150" customWidth="1"/>
    <col min="5" max="5" width="75.81640625" style="151" customWidth="1"/>
    <col min="6" max="6" width="75.36328125" style="151" customWidth="1"/>
    <col min="7" max="7" width="16.1796875" style="152" customWidth="1"/>
    <col min="8" max="8" width="10" style="153" customWidth="1"/>
    <col min="9" max="16384" width="11.453125" style="154"/>
  </cols>
  <sheetData>
    <row r="2" spans="1:8" s="158" customFormat="1" ht="62" customHeight="1" x14ac:dyDescent="0.35">
      <c r="A2" s="155" t="s">
        <v>272</v>
      </c>
      <c r="B2" s="156" t="s">
        <v>273</v>
      </c>
      <c r="C2" s="157" t="s">
        <v>35</v>
      </c>
      <c r="D2" s="157" t="s">
        <v>36</v>
      </c>
      <c r="E2" s="155" t="s">
        <v>274</v>
      </c>
      <c r="F2" s="155" t="s">
        <v>275</v>
      </c>
      <c r="G2" s="18" t="s">
        <v>276</v>
      </c>
      <c r="H2" s="18" t="s">
        <v>277</v>
      </c>
    </row>
    <row r="3" spans="1:8" ht="381" customHeight="1" x14ac:dyDescent="0.35">
      <c r="A3" s="159">
        <v>1</v>
      </c>
      <c r="B3" s="180" t="s">
        <v>278</v>
      </c>
      <c r="C3" s="182" t="s">
        <v>279</v>
      </c>
      <c r="D3" s="185" t="s">
        <v>280</v>
      </c>
      <c r="E3" s="186" t="s">
        <v>281</v>
      </c>
      <c r="F3" s="186" t="s">
        <v>282</v>
      </c>
      <c r="G3" s="188" t="s">
        <v>283</v>
      </c>
      <c r="H3" s="191">
        <v>3</v>
      </c>
    </row>
    <row r="4" spans="1:8" ht="379.5" customHeight="1" x14ac:dyDescent="0.35">
      <c r="A4" s="192"/>
      <c r="B4" s="181"/>
      <c r="C4" s="183"/>
      <c r="D4" s="184"/>
      <c r="E4" s="187" t="s">
        <v>284</v>
      </c>
      <c r="F4" s="187" t="s">
        <v>285</v>
      </c>
      <c r="G4" s="189"/>
      <c r="H4" s="190"/>
    </row>
    <row r="5" spans="1:8" ht="29" customHeight="1" x14ac:dyDescent="0.35">
      <c r="A5" s="371">
        <v>2</v>
      </c>
      <c r="B5" s="164" t="s">
        <v>286</v>
      </c>
      <c r="C5" s="160" t="s">
        <v>287</v>
      </c>
      <c r="D5" s="161" t="s">
        <v>288</v>
      </c>
      <c r="E5" s="23" t="s">
        <v>289</v>
      </c>
      <c r="F5" s="23" t="s">
        <v>290</v>
      </c>
      <c r="G5" s="162" t="s">
        <v>283</v>
      </c>
      <c r="H5" s="163">
        <v>1</v>
      </c>
    </row>
    <row r="6" spans="1:8" ht="27.5" customHeight="1" x14ac:dyDescent="0.35">
      <c r="A6" s="372"/>
      <c r="B6" s="164" t="s">
        <v>291</v>
      </c>
      <c r="C6" s="160" t="s">
        <v>292</v>
      </c>
      <c r="D6" s="161" t="s">
        <v>293</v>
      </c>
      <c r="E6" s="23" t="s">
        <v>294</v>
      </c>
      <c r="F6" s="23" t="s">
        <v>295</v>
      </c>
      <c r="G6" s="162" t="s">
        <v>283</v>
      </c>
      <c r="H6" s="163">
        <v>1</v>
      </c>
    </row>
    <row r="7" spans="1:8" ht="54" customHeight="1" x14ac:dyDescent="0.35">
      <c r="A7" s="372"/>
      <c r="B7" s="164" t="s">
        <v>296</v>
      </c>
      <c r="C7" s="160" t="s">
        <v>297</v>
      </c>
      <c r="D7" s="161" t="s">
        <v>298</v>
      </c>
      <c r="E7" s="23" t="s">
        <v>299</v>
      </c>
      <c r="F7" s="23" t="s">
        <v>300</v>
      </c>
      <c r="G7" s="162" t="s">
        <v>283</v>
      </c>
      <c r="H7" s="163">
        <v>2</v>
      </c>
    </row>
    <row r="8" spans="1:8" ht="87.5" customHeight="1" x14ac:dyDescent="0.35">
      <c r="A8" s="373"/>
      <c r="B8" s="164" t="s">
        <v>301</v>
      </c>
      <c r="C8" s="160" t="s">
        <v>302</v>
      </c>
      <c r="D8" s="161" t="s">
        <v>303</v>
      </c>
      <c r="E8" s="23" t="s">
        <v>304</v>
      </c>
      <c r="F8" s="23" t="s">
        <v>305</v>
      </c>
      <c r="G8" s="162" t="s">
        <v>283</v>
      </c>
      <c r="H8" s="163">
        <v>1</v>
      </c>
    </row>
    <row r="9" spans="1:8" ht="308.5" customHeight="1" x14ac:dyDescent="0.35">
      <c r="A9" s="371">
        <v>3</v>
      </c>
      <c r="B9" s="164" t="s">
        <v>306</v>
      </c>
      <c r="C9" s="160" t="s">
        <v>307</v>
      </c>
      <c r="D9" s="161" t="s">
        <v>308</v>
      </c>
      <c r="E9" s="23" t="s">
        <v>309</v>
      </c>
      <c r="F9" s="23" t="s">
        <v>310</v>
      </c>
      <c r="G9" s="162" t="s">
        <v>283</v>
      </c>
      <c r="H9" s="163">
        <v>6</v>
      </c>
    </row>
    <row r="10" spans="1:8" ht="46" x14ac:dyDescent="0.35">
      <c r="A10" s="372"/>
      <c r="B10" s="164" t="s">
        <v>311</v>
      </c>
      <c r="C10" s="160" t="s">
        <v>312</v>
      </c>
      <c r="D10" s="161" t="s">
        <v>313</v>
      </c>
      <c r="E10" s="23" t="s">
        <v>314</v>
      </c>
      <c r="F10" s="23" t="s">
        <v>315</v>
      </c>
      <c r="G10" s="162" t="s">
        <v>283</v>
      </c>
      <c r="H10" s="163">
        <v>6</v>
      </c>
    </row>
    <row r="11" spans="1:8" ht="230" customHeight="1" x14ac:dyDescent="0.35">
      <c r="A11" s="373"/>
      <c r="B11" s="164" t="s">
        <v>316</v>
      </c>
      <c r="C11" s="160" t="s">
        <v>317</v>
      </c>
      <c r="D11" s="161" t="s">
        <v>318</v>
      </c>
      <c r="E11" s="23" t="s">
        <v>319</v>
      </c>
      <c r="F11" s="23" t="s">
        <v>320</v>
      </c>
      <c r="G11" s="162" t="s">
        <v>283</v>
      </c>
      <c r="H11" s="163">
        <v>1</v>
      </c>
    </row>
    <row r="12" spans="1:8" ht="96.5" customHeight="1" x14ac:dyDescent="0.35">
      <c r="A12" s="371">
        <v>4</v>
      </c>
      <c r="B12" s="164" t="s">
        <v>321</v>
      </c>
      <c r="C12" s="160" t="s">
        <v>322</v>
      </c>
      <c r="D12" s="161" t="s">
        <v>323</v>
      </c>
      <c r="E12" s="23" t="s">
        <v>324</v>
      </c>
      <c r="F12" s="23" t="s">
        <v>325</v>
      </c>
      <c r="G12" s="162" t="s">
        <v>283</v>
      </c>
      <c r="H12" s="163">
        <v>2</v>
      </c>
    </row>
    <row r="13" spans="1:8" ht="40.5" customHeight="1" x14ac:dyDescent="0.35">
      <c r="A13" s="373"/>
      <c r="B13" s="164" t="s">
        <v>326</v>
      </c>
      <c r="C13" s="160" t="s">
        <v>327</v>
      </c>
      <c r="D13" s="161" t="s">
        <v>328</v>
      </c>
      <c r="E13" s="23" t="s">
        <v>329</v>
      </c>
      <c r="F13" s="23" t="s">
        <v>330</v>
      </c>
      <c r="G13" s="162" t="s">
        <v>283</v>
      </c>
      <c r="H13" s="163">
        <v>2</v>
      </c>
    </row>
    <row r="14" spans="1:8" x14ac:dyDescent="0.35">
      <c r="A14" s="165" t="s">
        <v>331</v>
      </c>
      <c r="B14" s="165"/>
      <c r="C14" s="166"/>
      <c r="D14" s="166"/>
      <c r="E14" s="167"/>
      <c r="F14" s="168"/>
      <c r="G14" s="169"/>
      <c r="H14" s="170"/>
    </row>
    <row r="18" spans="1:8" x14ac:dyDescent="0.25">
      <c r="A18" s="171" t="s">
        <v>332</v>
      </c>
      <c r="B18" s="172"/>
      <c r="C18" s="173"/>
      <c r="D18" s="173"/>
      <c r="E18" s="174"/>
      <c r="H18" s="175"/>
    </row>
    <row r="21" spans="1:8" x14ac:dyDescent="0.25">
      <c r="H21" s="175"/>
    </row>
    <row r="24" spans="1:8" x14ac:dyDescent="0.25">
      <c r="H24" s="175"/>
    </row>
    <row r="27" spans="1:8" x14ac:dyDescent="0.25">
      <c r="H27" s="175"/>
    </row>
  </sheetData>
  <autoFilter ref="A2:H14" xr:uid="{00000000-0001-0000-0100-000000000000}"/>
  <mergeCells count="3">
    <mergeCell ref="A5:A8"/>
    <mergeCell ref="A9:A11"/>
    <mergeCell ref="A12:A13"/>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60"/>
  <sheetViews>
    <sheetView zoomScaleNormal="100" zoomScalePageLayoutView="60" workbookViewId="0">
      <selection activeCell="D8" sqref="D8"/>
    </sheetView>
  </sheetViews>
  <sheetFormatPr defaultColWidth="9.26953125" defaultRowHeight="14.5" x14ac:dyDescent="0.35"/>
  <cols>
    <col min="1" max="1" width="5.7265625" style="14" customWidth="1"/>
    <col min="2" max="2" width="28.7265625" customWidth="1"/>
    <col min="3" max="3" width="77.36328125" customWidth="1"/>
    <col min="4" max="4" width="31" customWidth="1"/>
    <col min="5" max="5" width="28.81640625" style="8" customWidth="1"/>
    <col min="6" max="6" width="9.26953125" style="8" customWidth="1"/>
    <col min="7" max="7" width="9.453125" style="8" customWidth="1"/>
    <col min="8" max="8" width="16.54296875" style="12" customWidth="1"/>
    <col min="9" max="9" width="17.26953125" style="12" customWidth="1"/>
    <col min="10" max="10" width="15" customWidth="1"/>
  </cols>
  <sheetData>
    <row r="1" spans="1:10" ht="15.5" x14ac:dyDescent="0.35">
      <c r="A1" s="70"/>
      <c r="B1" s="68"/>
      <c r="C1" s="68"/>
      <c r="D1" s="68"/>
      <c r="E1" s="71"/>
      <c r="F1" s="71"/>
      <c r="G1" s="71"/>
      <c r="H1" s="411" t="s">
        <v>37</v>
      </c>
      <c r="I1" s="411"/>
    </row>
    <row r="2" spans="1:10" ht="15.5" x14ac:dyDescent="0.35">
      <c r="A2" s="66"/>
      <c r="B2" s="412" t="s">
        <v>38</v>
      </c>
      <c r="C2" s="413"/>
      <c r="D2" s="135">
        <f>Запрошення!C5</f>
        <v>91184273</v>
      </c>
      <c r="E2" s="414"/>
      <c r="F2" s="414"/>
      <c r="G2" s="414"/>
      <c r="H2" s="414"/>
      <c r="I2" s="67"/>
    </row>
    <row r="3" spans="1:10" ht="24" customHeight="1" x14ac:dyDescent="0.35">
      <c r="A3" s="66"/>
      <c r="B3" s="412" t="s">
        <v>233</v>
      </c>
      <c r="C3" s="415"/>
      <c r="D3" s="38"/>
      <c r="E3" s="69"/>
      <c r="F3" s="69"/>
      <c r="G3" s="69"/>
      <c r="H3" s="67"/>
      <c r="I3" s="67"/>
    </row>
    <row r="4" spans="1:10" ht="51.65" customHeight="1" thickBot="1" x14ac:dyDescent="0.4">
      <c r="A4" s="416" t="s">
        <v>234</v>
      </c>
      <c r="B4" s="416"/>
      <c r="C4" s="416"/>
      <c r="D4" s="416"/>
      <c r="E4" s="416"/>
      <c r="F4" s="416"/>
      <c r="G4" s="416"/>
      <c r="H4" s="416"/>
      <c r="I4" s="417"/>
    </row>
    <row r="5" spans="1:10" ht="34.4" customHeight="1" thickBot="1" x14ac:dyDescent="0.4">
      <c r="A5" s="403" t="s">
        <v>210</v>
      </c>
      <c r="B5" s="403"/>
      <c r="C5" s="403"/>
      <c r="D5" s="403"/>
      <c r="E5" s="403"/>
      <c r="F5" s="403"/>
      <c r="G5" s="403"/>
      <c r="H5" s="403"/>
      <c r="I5" s="403"/>
    </row>
    <row r="6" spans="1:10" ht="68" customHeight="1" thickBot="1" x14ac:dyDescent="0.4">
      <c r="A6" s="52" t="s">
        <v>39</v>
      </c>
      <c r="B6" s="127" t="s">
        <v>127</v>
      </c>
      <c r="C6" s="96" t="s">
        <v>153</v>
      </c>
      <c r="D6" s="96" t="s">
        <v>154</v>
      </c>
      <c r="E6" s="96" t="s">
        <v>155</v>
      </c>
      <c r="F6" s="53" t="s">
        <v>158</v>
      </c>
      <c r="G6" s="53" t="s">
        <v>157</v>
      </c>
      <c r="H6" s="62" t="s">
        <v>259</v>
      </c>
      <c r="I6" s="97" t="s">
        <v>260</v>
      </c>
      <c r="J6" s="120"/>
    </row>
    <row r="7" spans="1:10" s="16" customFormat="1" ht="20" customHeight="1" x14ac:dyDescent="0.35">
      <c r="A7" s="418" t="s">
        <v>40</v>
      </c>
      <c r="B7" s="419"/>
      <c r="C7" s="419"/>
      <c r="D7" s="419"/>
      <c r="E7" s="419"/>
      <c r="F7" s="419"/>
      <c r="G7" s="419"/>
      <c r="H7" s="419"/>
      <c r="I7" s="420"/>
      <c r="J7" s="119"/>
    </row>
    <row r="8" spans="1:10" s="16" customFormat="1" ht="354.5" customHeight="1" x14ac:dyDescent="0.35">
      <c r="A8" s="194">
        <v>1.1000000000000001</v>
      </c>
      <c r="B8" s="146" t="s">
        <v>333</v>
      </c>
      <c r="C8" s="186" t="s">
        <v>282</v>
      </c>
      <c r="D8" s="55"/>
      <c r="E8" s="55"/>
      <c r="F8" s="196" t="s">
        <v>263</v>
      </c>
      <c r="G8" s="194">
        <v>3</v>
      </c>
      <c r="H8" s="198"/>
      <c r="I8" s="200">
        <f>G8*H8</f>
        <v>0</v>
      </c>
      <c r="J8" s="119"/>
    </row>
    <row r="9" spans="1:10" s="16" customFormat="1" ht="368.5" customHeight="1" x14ac:dyDescent="0.35">
      <c r="A9" s="193"/>
      <c r="B9" s="178"/>
      <c r="C9" s="187" t="s">
        <v>285</v>
      </c>
      <c r="D9" s="195"/>
      <c r="E9" s="195"/>
      <c r="F9" s="197"/>
      <c r="G9" s="193"/>
      <c r="H9" s="199"/>
      <c r="I9" s="201"/>
      <c r="J9" s="119"/>
    </row>
    <row r="10" spans="1:10" ht="15" thickBot="1" x14ac:dyDescent="0.4">
      <c r="A10" s="424" t="s">
        <v>174</v>
      </c>
      <c r="B10" s="425"/>
      <c r="C10" s="425"/>
      <c r="D10" s="425"/>
      <c r="E10" s="425"/>
      <c r="F10" s="425"/>
      <c r="G10" s="425"/>
      <c r="H10" s="426"/>
      <c r="I10" s="140">
        <f>I8</f>
        <v>0</v>
      </c>
    </row>
    <row r="11" spans="1:10" ht="15" thickBot="1" x14ac:dyDescent="0.4">
      <c r="A11" s="176"/>
      <c r="B11" s="176"/>
      <c r="C11" s="176"/>
      <c r="D11" s="176"/>
      <c r="E11" s="176"/>
      <c r="F11" s="176"/>
      <c r="G11" s="176"/>
      <c r="H11" s="176"/>
      <c r="I11" s="177"/>
    </row>
    <row r="12" spans="1:10" s="16" customFormat="1" ht="20" customHeight="1" x14ac:dyDescent="0.35">
      <c r="A12" s="418" t="s">
        <v>334</v>
      </c>
      <c r="B12" s="419"/>
      <c r="C12" s="419"/>
      <c r="D12" s="419"/>
      <c r="E12" s="419"/>
      <c r="F12" s="419"/>
      <c r="G12" s="419"/>
      <c r="H12" s="419"/>
      <c r="I12" s="420"/>
      <c r="J12" s="119"/>
    </row>
    <row r="13" spans="1:10" s="16" customFormat="1" ht="37" customHeight="1" x14ac:dyDescent="0.35">
      <c r="A13" s="145" t="s">
        <v>286</v>
      </c>
      <c r="B13" s="179" t="s">
        <v>335</v>
      </c>
      <c r="C13" s="23" t="s">
        <v>290</v>
      </c>
      <c r="D13" s="141"/>
      <c r="E13" s="141"/>
      <c r="F13" s="142" t="s">
        <v>263</v>
      </c>
      <c r="G13" s="145">
        <v>1</v>
      </c>
      <c r="H13" s="143"/>
      <c r="I13" s="144">
        <f>G13*H13</f>
        <v>0</v>
      </c>
      <c r="J13" s="119"/>
    </row>
    <row r="14" spans="1:10" s="16" customFormat="1" ht="25.5" customHeight="1" x14ac:dyDescent="0.35">
      <c r="A14" s="145" t="s">
        <v>291</v>
      </c>
      <c r="B14" s="179" t="s">
        <v>336</v>
      </c>
      <c r="C14" s="23" t="s">
        <v>295</v>
      </c>
      <c r="D14" s="141"/>
      <c r="E14" s="141"/>
      <c r="F14" s="142" t="s">
        <v>263</v>
      </c>
      <c r="G14" s="145">
        <v>1</v>
      </c>
      <c r="H14" s="143"/>
      <c r="I14" s="144">
        <f t="shared" ref="I14:I16" si="0">G14*H14</f>
        <v>0</v>
      </c>
      <c r="J14" s="119"/>
    </row>
    <row r="15" spans="1:10" s="16" customFormat="1" ht="51.5" customHeight="1" x14ac:dyDescent="0.35">
      <c r="A15" s="145" t="s">
        <v>296</v>
      </c>
      <c r="B15" s="179" t="s">
        <v>337</v>
      </c>
      <c r="C15" s="23" t="s">
        <v>300</v>
      </c>
      <c r="D15" s="141"/>
      <c r="E15" s="141"/>
      <c r="F15" s="142" t="s">
        <v>263</v>
      </c>
      <c r="G15" s="145">
        <v>2</v>
      </c>
      <c r="H15" s="143"/>
      <c r="I15" s="144">
        <f t="shared" si="0"/>
        <v>0</v>
      </c>
      <c r="J15" s="119"/>
    </row>
    <row r="16" spans="1:10" s="16" customFormat="1" ht="81" customHeight="1" x14ac:dyDescent="0.35">
      <c r="A16" s="145" t="s">
        <v>301</v>
      </c>
      <c r="B16" s="179" t="s">
        <v>338</v>
      </c>
      <c r="C16" s="23" t="s">
        <v>305</v>
      </c>
      <c r="D16" s="141"/>
      <c r="E16" s="141"/>
      <c r="F16" s="142" t="s">
        <v>263</v>
      </c>
      <c r="G16" s="145">
        <v>1</v>
      </c>
      <c r="H16" s="143"/>
      <c r="I16" s="144">
        <f t="shared" si="0"/>
        <v>0</v>
      </c>
      <c r="J16" s="119"/>
    </row>
    <row r="17" spans="1:10" ht="15" thickBot="1" x14ac:dyDescent="0.4">
      <c r="A17" s="424" t="s">
        <v>339</v>
      </c>
      <c r="B17" s="425"/>
      <c r="C17" s="425"/>
      <c r="D17" s="425"/>
      <c r="E17" s="425"/>
      <c r="F17" s="425"/>
      <c r="G17" s="425"/>
      <c r="H17" s="426"/>
      <c r="I17" s="140">
        <f>SUM(I13:I16)</f>
        <v>0</v>
      </c>
    </row>
    <row r="18" spans="1:10" ht="15" thickBot="1" x14ac:dyDescent="0.4">
      <c r="A18" s="176"/>
      <c r="B18" s="176"/>
      <c r="C18" s="176"/>
      <c r="D18" s="176"/>
      <c r="E18" s="176"/>
      <c r="F18" s="176"/>
      <c r="G18" s="176"/>
      <c r="H18" s="176"/>
      <c r="I18" s="177"/>
    </row>
    <row r="19" spans="1:10" s="16" customFormat="1" ht="20" customHeight="1" x14ac:dyDescent="0.35">
      <c r="A19" s="418" t="s">
        <v>340</v>
      </c>
      <c r="B19" s="419"/>
      <c r="C19" s="419"/>
      <c r="D19" s="419"/>
      <c r="E19" s="419"/>
      <c r="F19" s="419"/>
      <c r="G19" s="419"/>
      <c r="H19" s="419"/>
      <c r="I19" s="420"/>
      <c r="J19" s="119"/>
    </row>
    <row r="20" spans="1:10" s="16" customFormat="1" ht="299" x14ac:dyDescent="0.35">
      <c r="A20" s="145" t="s">
        <v>306</v>
      </c>
      <c r="B20" s="179" t="s">
        <v>342</v>
      </c>
      <c r="C20" s="23" t="s">
        <v>345</v>
      </c>
      <c r="D20" s="141"/>
      <c r="E20" s="141"/>
      <c r="F20" s="142" t="s">
        <v>263</v>
      </c>
      <c r="G20" s="145">
        <v>6</v>
      </c>
      <c r="H20" s="143"/>
      <c r="I20" s="144">
        <f>G20*H20</f>
        <v>0</v>
      </c>
      <c r="J20" s="119"/>
    </row>
    <row r="21" spans="1:10" s="16" customFormat="1" ht="46" x14ac:dyDescent="0.35">
      <c r="A21" s="145" t="s">
        <v>311</v>
      </c>
      <c r="B21" s="179" t="s">
        <v>343</v>
      </c>
      <c r="C21" s="23" t="s">
        <v>346</v>
      </c>
      <c r="D21" s="141"/>
      <c r="E21" s="141"/>
      <c r="F21" s="142" t="s">
        <v>263</v>
      </c>
      <c r="G21" s="145">
        <v>6</v>
      </c>
      <c r="H21" s="143"/>
      <c r="I21" s="144">
        <f t="shared" ref="I21:I22" si="1">G21*H21</f>
        <v>0</v>
      </c>
      <c r="J21" s="119"/>
    </row>
    <row r="22" spans="1:10" s="16" customFormat="1" ht="218.5" x14ac:dyDescent="0.35">
      <c r="A22" s="145" t="s">
        <v>316</v>
      </c>
      <c r="B22" s="179" t="s">
        <v>344</v>
      </c>
      <c r="C22" s="23" t="s">
        <v>347</v>
      </c>
      <c r="D22" s="141"/>
      <c r="E22" s="141"/>
      <c r="F22" s="142" t="s">
        <v>263</v>
      </c>
      <c r="G22" s="145">
        <v>1</v>
      </c>
      <c r="H22" s="143"/>
      <c r="I22" s="144">
        <f t="shared" si="1"/>
        <v>0</v>
      </c>
      <c r="J22" s="119"/>
    </row>
    <row r="23" spans="1:10" ht="15" thickBot="1" x14ac:dyDescent="0.4">
      <c r="A23" s="424" t="s">
        <v>341</v>
      </c>
      <c r="B23" s="425"/>
      <c r="C23" s="425"/>
      <c r="D23" s="425"/>
      <c r="E23" s="425"/>
      <c r="F23" s="425"/>
      <c r="G23" s="425"/>
      <c r="H23" s="426"/>
      <c r="I23" s="140">
        <f>SUM(I20:I22)</f>
        <v>0</v>
      </c>
    </row>
    <row r="24" spans="1:10" ht="15" thickBot="1" x14ac:dyDescent="0.4">
      <c r="A24" s="176"/>
      <c r="B24" s="176"/>
      <c r="C24" s="176"/>
      <c r="D24" s="176"/>
      <c r="E24" s="176"/>
      <c r="F24" s="176"/>
      <c r="G24" s="176"/>
      <c r="H24" s="176"/>
      <c r="I24" s="177"/>
    </row>
    <row r="25" spans="1:10" s="16" customFormat="1" ht="20" customHeight="1" x14ac:dyDescent="0.35">
      <c r="A25" s="418" t="s">
        <v>348</v>
      </c>
      <c r="B25" s="419"/>
      <c r="C25" s="419"/>
      <c r="D25" s="419"/>
      <c r="E25" s="419"/>
      <c r="F25" s="419"/>
      <c r="G25" s="419"/>
      <c r="H25" s="419"/>
      <c r="I25" s="420"/>
      <c r="J25" s="119"/>
    </row>
    <row r="26" spans="1:10" s="16" customFormat="1" ht="37" customHeight="1" x14ac:dyDescent="0.35">
      <c r="A26" s="145">
        <v>4.0999999999999996</v>
      </c>
      <c r="B26" s="179" t="s">
        <v>350</v>
      </c>
      <c r="C26" s="23" t="s">
        <v>352</v>
      </c>
      <c r="D26" s="141"/>
      <c r="E26" s="141"/>
      <c r="F26" s="142" t="s">
        <v>263</v>
      </c>
      <c r="G26" s="145">
        <v>2</v>
      </c>
      <c r="H26" s="143"/>
      <c r="I26" s="144">
        <f>G26*H26</f>
        <v>0</v>
      </c>
      <c r="J26" s="119"/>
    </row>
    <row r="27" spans="1:10" s="16" customFormat="1" ht="43.5" x14ac:dyDescent="0.35">
      <c r="A27" s="145">
        <v>4.2</v>
      </c>
      <c r="B27" s="179" t="s">
        <v>351</v>
      </c>
      <c r="C27" s="23" t="s">
        <v>353</v>
      </c>
      <c r="D27" s="141"/>
      <c r="E27" s="141"/>
      <c r="F27" s="142" t="s">
        <v>263</v>
      </c>
      <c r="G27" s="145">
        <v>2</v>
      </c>
      <c r="H27" s="143"/>
      <c r="I27" s="144">
        <f t="shared" ref="I27" si="2">G27*H27</f>
        <v>0</v>
      </c>
      <c r="J27" s="119"/>
    </row>
    <row r="28" spans="1:10" ht="15" thickBot="1" x14ac:dyDescent="0.4">
      <c r="A28" s="424" t="s">
        <v>349</v>
      </c>
      <c r="B28" s="425"/>
      <c r="C28" s="425"/>
      <c r="D28" s="425"/>
      <c r="E28" s="425"/>
      <c r="F28" s="425"/>
      <c r="G28" s="425"/>
      <c r="H28" s="426"/>
      <c r="I28" s="140">
        <f>SUM(I26:I27)</f>
        <v>0</v>
      </c>
    </row>
    <row r="29" spans="1:10" x14ac:dyDescent="0.35">
      <c r="A29" s="176"/>
      <c r="B29" s="176"/>
      <c r="C29" s="176"/>
      <c r="D29" s="176"/>
      <c r="E29" s="176"/>
      <c r="F29" s="176"/>
      <c r="G29" s="176"/>
      <c r="H29" s="176"/>
      <c r="I29" s="177"/>
    </row>
    <row r="30" spans="1:10" x14ac:dyDescent="0.35">
      <c r="A30" s="124"/>
      <c r="B30" s="124"/>
      <c r="C30" s="124"/>
      <c r="D30" s="124"/>
      <c r="E30" s="124"/>
      <c r="F30" s="124"/>
      <c r="G30" s="124"/>
      <c r="H30" s="124"/>
      <c r="I30" s="123"/>
    </row>
    <row r="31" spans="1:10" x14ac:dyDescent="0.35">
      <c r="A31" s="421" t="s">
        <v>156</v>
      </c>
      <c r="B31" s="421"/>
      <c r="C31" s="421"/>
      <c r="D31" s="421"/>
      <c r="E31" s="421"/>
      <c r="F31" s="421"/>
      <c r="G31" s="421"/>
      <c r="H31" s="421"/>
      <c r="I31" s="421"/>
    </row>
    <row r="32" spans="1:10" x14ac:dyDescent="0.35">
      <c r="A32" s="147" t="s">
        <v>268</v>
      </c>
      <c r="B32" s="147"/>
      <c r="C32" s="147"/>
      <c r="D32" s="139"/>
      <c r="E32" s="139"/>
      <c r="F32" s="139"/>
      <c r="G32" s="139"/>
      <c r="H32" s="139"/>
      <c r="I32" s="139"/>
    </row>
    <row r="33" spans="1:21" x14ac:dyDescent="0.35">
      <c r="A33" s="422" t="s">
        <v>235</v>
      </c>
      <c r="B33" s="422"/>
      <c r="C33" s="423"/>
      <c r="D33" s="115">
        <f>(Запрошення!F26)+7</f>
        <v>45637</v>
      </c>
      <c r="E33" s="69"/>
      <c r="F33" s="69"/>
      <c r="G33" s="69"/>
      <c r="H33" s="67"/>
      <c r="I33" s="67"/>
    </row>
    <row r="34" spans="1:21" ht="15" thickBot="1" x14ac:dyDescent="0.4">
      <c r="A34" s="73"/>
      <c r="B34" s="73"/>
      <c r="C34" s="74"/>
      <c r="D34" s="64"/>
      <c r="E34" s="69"/>
      <c r="F34" s="69"/>
      <c r="G34" s="69"/>
      <c r="H34" s="67"/>
      <c r="I34" s="67"/>
    </row>
    <row r="35" spans="1:21" ht="23.65" customHeight="1" x14ac:dyDescent="0.35">
      <c r="A35" s="387" t="s">
        <v>97</v>
      </c>
      <c r="B35" s="388"/>
      <c r="C35" s="65">
        <v>1</v>
      </c>
      <c r="D35" s="436" t="s">
        <v>100</v>
      </c>
      <c r="E35" s="437"/>
      <c r="F35" s="437"/>
      <c r="G35" s="437"/>
      <c r="H35" s="437"/>
      <c r="I35" s="438"/>
    </row>
    <row r="36" spans="1:21" ht="25.15" customHeight="1" thickBot="1" x14ac:dyDescent="0.4">
      <c r="A36" s="380" t="s">
        <v>98</v>
      </c>
      <c r="B36" s="381"/>
      <c r="C36" s="75">
        <v>15</v>
      </c>
      <c r="D36" s="374" t="s">
        <v>99</v>
      </c>
      <c r="E36" s="375"/>
      <c r="F36" s="375"/>
      <c r="G36" s="375"/>
      <c r="H36" s="375"/>
      <c r="I36" s="376"/>
    </row>
    <row r="37" spans="1:21" ht="15" thickBot="1" x14ac:dyDescent="0.4">
      <c r="A37" s="443"/>
      <c r="B37" s="444"/>
      <c r="C37" s="444"/>
      <c r="D37" s="444"/>
      <c r="E37" s="444"/>
      <c r="F37" s="444"/>
      <c r="G37" s="444"/>
      <c r="H37" s="444"/>
      <c r="I37" s="445"/>
      <c r="J37" s="398"/>
      <c r="K37" s="300"/>
    </row>
    <row r="38" spans="1:21" ht="41" customHeight="1" thickBot="1" x14ac:dyDescent="0.4">
      <c r="A38" s="387" t="s">
        <v>205</v>
      </c>
      <c r="B38" s="388"/>
      <c r="C38" s="132" t="s">
        <v>269</v>
      </c>
      <c r="D38" s="377" t="s">
        <v>206</v>
      </c>
      <c r="E38" s="378"/>
      <c r="F38" s="378"/>
      <c r="G38" s="378"/>
      <c r="H38" s="378"/>
      <c r="I38" s="379"/>
      <c r="J38" s="398"/>
      <c r="K38" s="300"/>
      <c r="U38" s="80"/>
    </row>
    <row r="39" spans="1:21" ht="84" customHeight="1" thickBot="1" x14ac:dyDescent="0.4">
      <c r="A39" s="380" t="s">
        <v>239</v>
      </c>
      <c r="B39" s="381"/>
      <c r="C39" s="55"/>
      <c r="D39" s="382" t="s">
        <v>206</v>
      </c>
      <c r="E39" s="383"/>
      <c r="F39" s="383"/>
      <c r="G39" s="383"/>
      <c r="H39" s="383"/>
      <c r="I39" s="384"/>
      <c r="J39" s="398"/>
      <c r="K39" s="300"/>
      <c r="U39" s="80"/>
    </row>
    <row r="40" spans="1:21" ht="28.5" customHeight="1" thickBot="1" x14ac:dyDescent="0.4">
      <c r="A40" s="439" t="s">
        <v>262</v>
      </c>
      <c r="B40" s="440"/>
      <c r="C40" s="440"/>
      <c r="D40" s="440"/>
      <c r="E40" s="440"/>
      <c r="F40" s="440"/>
      <c r="G40" s="440"/>
      <c r="H40" s="440"/>
      <c r="I40" s="441"/>
      <c r="J40" s="398"/>
      <c r="K40" s="300"/>
      <c r="U40" s="80"/>
    </row>
    <row r="41" spans="1:21" ht="27" customHeight="1" thickBot="1" x14ac:dyDescent="0.4">
      <c r="A41" s="385" t="s">
        <v>207</v>
      </c>
      <c r="B41" s="386"/>
      <c r="C41" s="386"/>
      <c r="D41" s="133" t="s">
        <v>261</v>
      </c>
      <c r="E41" s="385"/>
      <c r="F41" s="386"/>
      <c r="G41" s="386"/>
      <c r="H41" s="386"/>
      <c r="I41" s="442"/>
      <c r="J41" s="398"/>
      <c r="K41" s="300"/>
      <c r="U41" s="80"/>
    </row>
    <row r="42" spans="1:21" ht="24" customHeight="1" thickBot="1" x14ac:dyDescent="0.4">
      <c r="A42" s="427" t="s">
        <v>150</v>
      </c>
      <c r="B42" s="428"/>
      <c r="C42" s="428"/>
      <c r="D42" s="428"/>
      <c r="E42" s="428"/>
      <c r="F42" s="428"/>
      <c r="G42" s="428"/>
      <c r="H42" s="428"/>
      <c r="I42" s="429"/>
    </row>
    <row r="43" spans="1:21" ht="36" customHeight="1" x14ac:dyDescent="0.35">
      <c r="A43" s="121">
        <v>1</v>
      </c>
      <c r="B43" s="392" t="s">
        <v>236</v>
      </c>
      <c r="C43" s="393"/>
      <c r="D43" s="394"/>
      <c r="E43" s="399" t="s">
        <v>237</v>
      </c>
      <c r="F43" s="399"/>
      <c r="G43" s="399"/>
      <c r="H43" s="400"/>
      <c r="I43" s="401"/>
    </row>
    <row r="44" spans="1:21" ht="42.75" customHeight="1" x14ac:dyDescent="0.35">
      <c r="A44" s="121">
        <v>2</v>
      </c>
      <c r="B44" s="389" t="s">
        <v>175</v>
      </c>
      <c r="C44" s="390"/>
      <c r="D44" s="391"/>
      <c r="E44" s="399" t="s">
        <v>180</v>
      </c>
      <c r="F44" s="399"/>
      <c r="G44" s="399"/>
      <c r="H44" s="400"/>
      <c r="I44" s="401"/>
      <c r="J44" s="80"/>
    </row>
    <row r="45" spans="1:21" ht="47.25" customHeight="1" x14ac:dyDescent="0.35">
      <c r="A45" s="121">
        <v>3</v>
      </c>
      <c r="B45" s="389" t="s">
        <v>176</v>
      </c>
      <c r="C45" s="390"/>
      <c r="D45" s="391"/>
      <c r="E45" s="399" t="s">
        <v>181</v>
      </c>
      <c r="F45" s="399"/>
      <c r="G45" s="399"/>
      <c r="H45" s="400"/>
      <c r="I45" s="401"/>
      <c r="J45" s="80"/>
    </row>
    <row r="46" spans="1:21" ht="23.5" customHeight="1" x14ac:dyDescent="0.35">
      <c r="A46" s="121">
        <v>4</v>
      </c>
      <c r="B46" s="395" t="s">
        <v>177</v>
      </c>
      <c r="C46" s="396"/>
      <c r="D46" s="397"/>
      <c r="E46" s="399" t="s">
        <v>182</v>
      </c>
      <c r="F46" s="399"/>
      <c r="G46" s="399"/>
      <c r="H46" s="400"/>
      <c r="I46" s="401"/>
    </row>
    <row r="47" spans="1:21" ht="36" customHeight="1" x14ac:dyDescent="0.35">
      <c r="A47" s="121">
        <v>5</v>
      </c>
      <c r="B47" s="395" t="s">
        <v>178</v>
      </c>
      <c r="C47" s="396"/>
      <c r="D47" s="397"/>
      <c r="E47" s="399" t="s">
        <v>183</v>
      </c>
      <c r="F47" s="399"/>
      <c r="G47" s="399"/>
      <c r="H47" s="400"/>
      <c r="I47" s="401"/>
    </row>
    <row r="48" spans="1:21" ht="161.5" customHeight="1" thickBot="1" x14ac:dyDescent="0.4">
      <c r="A48" s="125">
        <v>6</v>
      </c>
      <c r="B48" s="433" t="s">
        <v>179</v>
      </c>
      <c r="C48" s="434"/>
      <c r="D48" s="435"/>
      <c r="E48" s="446" t="s">
        <v>184</v>
      </c>
      <c r="F48" s="446"/>
      <c r="G48" s="446"/>
      <c r="H48" s="447"/>
      <c r="I48" s="448"/>
    </row>
    <row r="49" spans="1:9" ht="15" thickBot="1" x14ac:dyDescent="0.4">
      <c r="A49" s="427" t="s">
        <v>41</v>
      </c>
      <c r="B49" s="428"/>
      <c r="C49" s="428"/>
      <c r="D49" s="428"/>
      <c r="E49" s="428"/>
      <c r="F49" s="428"/>
      <c r="G49" s="428"/>
      <c r="H49" s="428"/>
      <c r="I49" s="429"/>
    </row>
    <row r="50" spans="1:9" s="11" customFormat="1" ht="24.4" customHeight="1" x14ac:dyDescent="0.35">
      <c r="A50" s="136">
        <v>1</v>
      </c>
      <c r="B50" s="432" t="s">
        <v>172</v>
      </c>
      <c r="C50" s="432"/>
      <c r="D50" s="432"/>
      <c r="E50" s="430" t="s">
        <v>173</v>
      </c>
      <c r="F50" s="430"/>
      <c r="G50" s="430"/>
      <c r="H50" s="430"/>
      <c r="I50" s="431"/>
    </row>
    <row r="51" spans="1:9" ht="14.15" customHeight="1" thickBot="1" x14ac:dyDescent="0.4">
      <c r="A51" s="76"/>
      <c r="B51" s="76"/>
      <c r="C51" s="76"/>
      <c r="D51" s="76"/>
      <c r="E51" s="76"/>
      <c r="F51" s="76"/>
      <c r="G51" s="76"/>
      <c r="H51" s="77"/>
      <c r="I51" s="77"/>
    </row>
    <row r="52" spans="1:9" ht="82.15" customHeight="1" thickBot="1" x14ac:dyDescent="0.4">
      <c r="A52" s="404" t="s">
        <v>159</v>
      </c>
      <c r="B52" s="405"/>
      <c r="C52" s="405"/>
      <c r="D52" s="405"/>
      <c r="E52" s="406" t="s">
        <v>238</v>
      </c>
      <c r="F52" s="406"/>
      <c r="G52" s="406"/>
      <c r="H52" s="407"/>
      <c r="I52" s="408"/>
    </row>
    <row r="53" spans="1:9" ht="15" customHeight="1" x14ac:dyDescent="0.35">
      <c r="A53" s="39"/>
      <c r="B53" s="91"/>
      <c r="C53" s="91"/>
      <c r="D53" s="91"/>
      <c r="E53" s="92"/>
      <c r="F53" s="92"/>
      <c r="G53" s="92"/>
      <c r="H53" s="93"/>
      <c r="I53" s="93"/>
    </row>
    <row r="54" spans="1:9" x14ac:dyDescent="0.35">
      <c r="A54" s="409" t="s">
        <v>42</v>
      </c>
      <c r="B54" s="409"/>
      <c r="C54" s="410"/>
      <c r="D54" s="410"/>
      <c r="E54" s="126" t="s">
        <v>43</v>
      </c>
      <c r="F54" s="410"/>
      <c r="G54" s="410"/>
      <c r="H54" s="410"/>
      <c r="I54" s="410"/>
    </row>
    <row r="55" spans="1:9" x14ac:dyDescent="0.35">
      <c r="A55" s="409" t="s">
        <v>44</v>
      </c>
      <c r="B55" s="409"/>
      <c r="C55" s="410"/>
      <c r="D55" s="410"/>
      <c r="E55" s="126" t="s">
        <v>45</v>
      </c>
      <c r="F55" s="410"/>
      <c r="G55" s="410"/>
      <c r="H55" s="410"/>
      <c r="I55" s="410"/>
    </row>
    <row r="56" spans="1:9" x14ac:dyDescent="0.35">
      <c r="A56" s="402" t="s">
        <v>46</v>
      </c>
      <c r="B56" s="402"/>
      <c r="C56" s="38"/>
      <c r="D56" s="38"/>
      <c r="E56" s="69"/>
      <c r="F56" s="69"/>
      <c r="G56" s="69"/>
      <c r="H56" s="67"/>
      <c r="I56" s="67"/>
    </row>
    <row r="57" spans="1:9" ht="34.4" customHeight="1" x14ac:dyDescent="0.35">
      <c r="A57" s="403" t="s">
        <v>210</v>
      </c>
      <c r="B57" s="403"/>
      <c r="C57" s="403"/>
      <c r="D57" s="403"/>
      <c r="E57" s="403"/>
      <c r="F57" s="403"/>
      <c r="G57" s="403"/>
      <c r="H57" s="403"/>
      <c r="I57" s="403"/>
    </row>
    <row r="58" spans="1:9" x14ac:dyDescent="0.35">
      <c r="A58" s="70"/>
      <c r="B58" s="68"/>
      <c r="C58" s="68"/>
      <c r="D58" s="68"/>
      <c r="E58" s="71"/>
      <c r="F58" s="71"/>
      <c r="G58" s="71"/>
      <c r="H58" s="118"/>
      <c r="I58" s="118"/>
    </row>
    <row r="59" spans="1:9" x14ac:dyDescent="0.35">
      <c r="A59" s="70"/>
      <c r="B59" s="68"/>
      <c r="C59" s="68"/>
      <c r="D59" s="68"/>
      <c r="E59" s="71"/>
      <c r="F59" s="71"/>
      <c r="G59" s="71"/>
      <c r="H59" s="118"/>
      <c r="I59" s="118"/>
    </row>
    <row r="60" spans="1:9" x14ac:dyDescent="0.35">
      <c r="A60" s="70"/>
      <c r="B60" s="68"/>
      <c r="C60" s="68"/>
      <c r="D60" s="68"/>
      <c r="E60" s="71"/>
      <c r="F60" s="71"/>
      <c r="G60" s="71"/>
      <c r="H60" s="118"/>
      <c r="I60" s="118"/>
    </row>
  </sheetData>
  <mergeCells count="57">
    <mergeCell ref="A35:B35"/>
    <mergeCell ref="A36:B36"/>
    <mergeCell ref="F54:G54"/>
    <mergeCell ref="A49:I49"/>
    <mergeCell ref="E50:I50"/>
    <mergeCell ref="B50:D50"/>
    <mergeCell ref="B46:D46"/>
    <mergeCell ref="B48:D48"/>
    <mergeCell ref="D35:I35"/>
    <mergeCell ref="A40:I40"/>
    <mergeCell ref="E41:I41"/>
    <mergeCell ref="A37:I37"/>
    <mergeCell ref="A42:I42"/>
    <mergeCell ref="E47:I47"/>
    <mergeCell ref="E48:I48"/>
    <mergeCell ref="E43:I43"/>
    <mergeCell ref="A7:I7"/>
    <mergeCell ref="A31:I31"/>
    <mergeCell ref="A33:C33"/>
    <mergeCell ref="A10:H10"/>
    <mergeCell ref="A5:I5"/>
    <mergeCell ref="A12:I12"/>
    <mergeCell ref="A17:H17"/>
    <mergeCell ref="A19:I19"/>
    <mergeCell ref="A23:H23"/>
    <mergeCell ref="A25:I25"/>
    <mergeCell ref="A28:H28"/>
    <mergeCell ref="H1:I1"/>
    <mergeCell ref="B2:C2"/>
    <mergeCell ref="E2:H2"/>
    <mergeCell ref="B3:C3"/>
    <mergeCell ref="A4:I4"/>
    <mergeCell ref="A56:B56"/>
    <mergeCell ref="A57:I57"/>
    <mergeCell ref="A52:D52"/>
    <mergeCell ref="E52:I52"/>
    <mergeCell ref="A54:B54"/>
    <mergeCell ref="A55:B55"/>
    <mergeCell ref="C54:D54"/>
    <mergeCell ref="C55:D55"/>
    <mergeCell ref="H54:I54"/>
    <mergeCell ref="F55:G55"/>
    <mergeCell ref="H55:I55"/>
    <mergeCell ref="B44:D44"/>
    <mergeCell ref="B45:D45"/>
    <mergeCell ref="B43:D43"/>
    <mergeCell ref="B47:D47"/>
    <mergeCell ref="J37:K41"/>
    <mergeCell ref="E45:I45"/>
    <mergeCell ref="E46:I46"/>
    <mergeCell ref="E44:I44"/>
    <mergeCell ref="D36:I36"/>
    <mergeCell ref="D38:I38"/>
    <mergeCell ref="A39:B39"/>
    <mergeCell ref="D39:I39"/>
    <mergeCell ref="A41:C41"/>
    <mergeCell ref="A38:B38"/>
  </mergeCells>
  <phoneticPr fontId="73" type="noConversion"/>
  <conditionalFormatting sqref="C39">
    <cfRule type="containsBlanks" dxfId="19" priority="11">
      <formula>LEN(TRIM(C39))=0</formula>
    </cfRule>
  </conditionalFormatting>
  <conditionalFormatting sqref="C54:C55">
    <cfRule type="containsBlanks" dxfId="18" priority="9">
      <formula>LEN(TRIM(C54))=0</formula>
    </cfRule>
  </conditionalFormatting>
  <conditionalFormatting sqref="D8:E9">
    <cfRule type="containsBlanks" dxfId="17" priority="7">
      <formula>LEN(TRIM(D8))=0</formula>
    </cfRule>
  </conditionalFormatting>
  <conditionalFormatting sqref="D13:E16">
    <cfRule type="containsBlanks" dxfId="16" priority="5">
      <formula>LEN(TRIM(D13))=0</formula>
    </cfRule>
  </conditionalFormatting>
  <conditionalFormatting sqref="D20:E22">
    <cfRule type="containsBlanks" dxfId="15" priority="3">
      <formula>LEN(TRIM(D20))=0</formula>
    </cfRule>
  </conditionalFormatting>
  <conditionalFormatting sqref="D26:E27">
    <cfRule type="containsBlanks" dxfId="14" priority="1">
      <formula>LEN(TRIM(D26))=0</formula>
    </cfRule>
  </conditionalFormatting>
  <conditionalFormatting sqref="F54:F55 H54:H55">
    <cfRule type="containsBlanks" dxfId="13" priority="8">
      <formula>LEN(TRIM(F54))=0</formula>
    </cfRule>
  </conditionalFormatting>
  <conditionalFormatting sqref="H8:H9">
    <cfRule type="containsBlanks" dxfId="12" priority="23">
      <formula>LEN(TRIM(H8))=0</formula>
    </cfRule>
  </conditionalFormatting>
  <conditionalFormatting sqref="H13:H16">
    <cfRule type="containsBlanks" dxfId="11" priority="6">
      <formula>LEN(TRIM(H13))=0</formula>
    </cfRule>
  </conditionalFormatting>
  <conditionalFormatting sqref="H20:H22">
    <cfRule type="containsBlanks" dxfId="10" priority="4">
      <formula>LEN(TRIM(H20))=0</formula>
    </cfRule>
  </conditionalFormatting>
  <conditionalFormatting sqref="H26:H27">
    <cfRule type="containsBlanks" dxfId="9" priority="2">
      <formula>LEN(TRIM(H26))=0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T50"/>
  <sheetViews>
    <sheetView zoomScale="80" zoomScaleNormal="80" zoomScalePageLayoutView="70" workbookViewId="0">
      <selection activeCell="C33" sqref="C33"/>
    </sheetView>
  </sheetViews>
  <sheetFormatPr defaultColWidth="9.26953125" defaultRowHeight="14.5" x14ac:dyDescent="0.35"/>
  <cols>
    <col min="1" max="1" width="5.7265625" style="14" customWidth="1"/>
    <col min="2" max="2" width="14.90625" customWidth="1"/>
    <col min="3" max="3" width="72" customWidth="1"/>
    <col min="4" max="4" width="35.6328125" customWidth="1"/>
    <col min="5" max="5" width="34.1796875" style="8" customWidth="1"/>
    <col min="6" max="6" width="13.81640625" style="8" customWidth="1"/>
    <col min="7" max="7" width="13.7265625" style="8" customWidth="1"/>
    <col min="8" max="8" width="21.26953125" style="8" customWidth="1"/>
    <col min="9" max="9" width="16.1796875" style="12" customWidth="1"/>
  </cols>
  <sheetData>
    <row r="1" spans="1:10" ht="15.5" x14ac:dyDescent="0.35">
      <c r="A1" s="70"/>
      <c r="B1" s="68"/>
      <c r="C1" s="68"/>
      <c r="D1" s="68"/>
      <c r="E1" s="71"/>
      <c r="F1" s="71"/>
      <c r="G1" s="71"/>
      <c r="H1" s="71"/>
      <c r="I1" s="94" t="s">
        <v>101</v>
      </c>
    </row>
    <row r="2" spans="1:10" ht="15.5" x14ac:dyDescent="0.35">
      <c r="A2" s="66"/>
      <c r="B2" s="480" t="s">
        <v>102</v>
      </c>
      <c r="C2" s="481"/>
      <c r="D2" s="135">
        <f>Запрошення!C5</f>
        <v>91184273</v>
      </c>
      <c r="E2" s="414"/>
      <c r="F2" s="414"/>
      <c r="G2" s="414"/>
      <c r="H2" s="414"/>
      <c r="I2" s="414"/>
    </row>
    <row r="3" spans="1:10" x14ac:dyDescent="0.35">
      <c r="A3" s="66"/>
      <c r="B3" s="482" t="s">
        <v>240</v>
      </c>
      <c r="C3" s="413"/>
      <c r="D3" s="38"/>
      <c r="E3" s="69"/>
      <c r="F3" s="69"/>
      <c r="G3" s="69"/>
      <c r="H3" s="69"/>
      <c r="I3" s="67"/>
    </row>
    <row r="4" spans="1:10" ht="47.5" customHeight="1" thickBot="1" x14ac:dyDescent="0.4">
      <c r="A4" s="416" t="s">
        <v>162</v>
      </c>
      <c r="B4" s="416"/>
      <c r="C4" s="416"/>
      <c r="D4" s="416"/>
      <c r="E4" s="416"/>
      <c r="F4" s="416"/>
      <c r="G4" s="416"/>
      <c r="H4" s="416"/>
      <c r="I4" s="416"/>
    </row>
    <row r="5" spans="1:10" ht="47.5" customHeight="1" thickBot="1" x14ac:dyDescent="0.4">
      <c r="A5" s="464" t="s">
        <v>210</v>
      </c>
      <c r="B5" s="464"/>
      <c r="C5" s="464"/>
      <c r="D5" s="464"/>
      <c r="E5" s="464"/>
      <c r="F5" s="464"/>
      <c r="G5" s="464"/>
      <c r="H5" s="464"/>
      <c r="I5" s="464"/>
    </row>
    <row r="6" spans="1:10" ht="73" customHeight="1" thickBot="1" x14ac:dyDescent="0.4">
      <c r="A6" s="52" t="s">
        <v>39</v>
      </c>
      <c r="B6" s="127" t="s">
        <v>36</v>
      </c>
      <c r="C6" s="129" t="s">
        <v>153</v>
      </c>
      <c r="D6" s="53" t="s">
        <v>152</v>
      </c>
      <c r="E6" s="53" t="s">
        <v>151</v>
      </c>
      <c r="F6" s="53" t="s">
        <v>158</v>
      </c>
      <c r="G6" s="53" t="s">
        <v>157</v>
      </c>
      <c r="H6" s="63" t="s">
        <v>94</v>
      </c>
      <c r="I6" s="54" t="s">
        <v>95</v>
      </c>
    </row>
    <row r="7" spans="1:10" s="16" customFormat="1" x14ac:dyDescent="0.35">
      <c r="A7" s="418" t="s">
        <v>40</v>
      </c>
      <c r="B7" s="419"/>
      <c r="C7" s="419"/>
      <c r="D7" s="419"/>
      <c r="E7" s="419"/>
      <c r="F7" s="419"/>
      <c r="G7" s="419"/>
      <c r="H7" s="419"/>
      <c r="I7" s="420"/>
    </row>
    <row r="8" spans="1:10" s="16" customFormat="1" ht="354.5" customHeight="1" x14ac:dyDescent="0.35">
      <c r="A8" s="194">
        <v>1.1000000000000001</v>
      </c>
      <c r="B8" s="146" t="s">
        <v>333</v>
      </c>
      <c r="C8" s="186" t="s">
        <v>282</v>
      </c>
      <c r="D8" s="55"/>
      <c r="E8" s="55"/>
      <c r="F8" s="196" t="s">
        <v>263</v>
      </c>
      <c r="G8" s="194">
        <v>3</v>
      </c>
      <c r="H8" s="198"/>
      <c r="I8" s="198"/>
      <c r="J8" s="119"/>
    </row>
    <row r="9" spans="1:10" s="16" customFormat="1" ht="368.5" customHeight="1" x14ac:dyDescent="0.35">
      <c r="A9" s="193"/>
      <c r="B9" s="178"/>
      <c r="C9" s="187" t="s">
        <v>285</v>
      </c>
      <c r="D9" s="195"/>
      <c r="E9" s="195"/>
      <c r="F9" s="197"/>
      <c r="G9" s="193"/>
      <c r="H9" s="199"/>
      <c r="I9" s="199"/>
      <c r="J9" s="119"/>
    </row>
    <row r="10" spans="1:10" ht="15" thickBot="1" x14ac:dyDescent="0.4">
      <c r="A10" s="424"/>
      <c r="B10" s="425"/>
      <c r="C10" s="425"/>
      <c r="D10" s="425"/>
      <c r="E10" s="425"/>
      <c r="F10" s="425"/>
      <c r="G10" s="425"/>
      <c r="H10" s="426"/>
      <c r="I10" s="140"/>
    </row>
    <row r="11" spans="1:10" ht="15" thickBot="1" x14ac:dyDescent="0.4">
      <c r="A11" s="176"/>
      <c r="B11" s="176"/>
      <c r="C11" s="176"/>
      <c r="D11" s="176"/>
      <c r="E11" s="176"/>
      <c r="F11" s="176"/>
      <c r="G11" s="176"/>
      <c r="H11" s="176"/>
      <c r="I11" s="177"/>
    </row>
    <row r="12" spans="1:10" s="16" customFormat="1" ht="20" customHeight="1" x14ac:dyDescent="0.35">
      <c r="A12" s="418" t="s">
        <v>334</v>
      </c>
      <c r="B12" s="419"/>
      <c r="C12" s="419"/>
      <c r="D12" s="419"/>
      <c r="E12" s="419"/>
      <c r="F12" s="419"/>
      <c r="G12" s="419"/>
      <c r="H12" s="419"/>
      <c r="I12" s="420"/>
      <c r="J12" s="119"/>
    </row>
    <row r="13" spans="1:10" s="16" customFormat="1" ht="37" customHeight="1" x14ac:dyDescent="0.35">
      <c r="A13" s="145" t="s">
        <v>286</v>
      </c>
      <c r="B13" s="179" t="s">
        <v>335</v>
      </c>
      <c r="C13" s="23" t="s">
        <v>290</v>
      </c>
      <c r="D13" s="141"/>
      <c r="E13" s="141"/>
      <c r="F13" s="142" t="s">
        <v>263</v>
      </c>
      <c r="G13" s="145">
        <v>1</v>
      </c>
      <c r="H13" s="143"/>
      <c r="I13" s="143"/>
      <c r="J13" s="119"/>
    </row>
    <row r="14" spans="1:10" s="16" customFormat="1" ht="25.5" customHeight="1" x14ac:dyDescent="0.35">
      <c r="A14" s="145" t="s">
        <v>291</v>
      </c>
      <c r="B14" s="179" t="s">
        <v>336</v>
      </c>
      <c r="C14" s="23" t="s">
        <v>295</v>
      </c>
      <c r="D14" s="141"/>
      <c r="E14" s="141"/>
      <c r="F14" s="142" t="s">
        <v>263</v>
      </c>
      <c r="G14" s="145">
        <v>1</v>
      </c>
      <c r="H14" s="143"/>
      <c r="I14" s="143"/>
      <c r="J14" s="119"/>
    </row>
    <row r="15" spans="1:10" s="16" customFormat="1" ht="51.5" customHeight="1" x14ac:dyDescent="0.35">
      <c r="A15" s="145" t="s">
        <v>296</v>
      </c>
      <c r="B15" s="179" t="s">
        <v>337</v>
      </c>
      <c r="C15" s="23" t="s">
        <v>300</v>
      </c>
      <c r="D15" s="141"/>
      <c r="E15" s="141"/>
      <c r="F15" s="142" t="s">
        <v>263</v>
      </c>
      <c r="G15" s="145">
        <v>2</v>
      </c>
      <c r="H15" s="143"/>
      <c r="I15" s="143"/>
      <c r="J15" s="119"/>
    </row>
    <row r="16" spans="1:10" s="16" customFormat="1" ht="81" customHeight="1" x14ac:dyDescent="0.35">
      <c r="A16" s="145" t="s">
        <v>301</v>
      </c>
      <c r="B16" s="179" t="s">
        <v>338</v>
      </c>
      <c r="C16" s="23" t="s">
        <v>305</v>
      </c>
      <c r="D16" s="141"/>
      <c r="E16" s="141"/>
      <c r="F16" s="142" t="s">
        <v>263</v>
      </c>
      <c r="G16" s="145">
        <v>1</v>
      </c>
      <c r="H16" s="143"/>
      <c r="I16" s="143"/>
      <c r="J16" s="119"/>
    </row>
    <row r="17" spans="1:20" ht="15" thickBot="1" x14ac:dyDescent="0.4">
      <c r="A17" s="424"/>
      <c r="B17" s="425"/>
      <c r="C17" s="425"/>
      <c r="D17" s="425"/>
      <c r="E17" s="425"/>
      <c r="F17" s="425"/>
      <c r="G17" s="425"/>
      <c r="H17" s="426"/>
      <c r="I17" s="140"/>
    </row>
    <row r="18" spans="1:20" ht="15" thickBot="1" x14ac:dyDescent="0.4">
      <c r="A18" s="176"/>
      <c r="B18" s="176"/>
      <c r="C18" s="176"/>
      <c r="D18" s="176"/>
      <c r="E18" s="176"/>
      <c r="F18" s="176"/>
      <c r="G18" s="176"/>
      <c r="H18" s="176"/>
      <c r="I18" s="177"/>
    </row>
    <row r="19" spans="1:20" s="16" customFormat="1" ht="20" customHeight="1" x14ac:dyDescent="0.35">
      <c r="A19" s="418" t="s">
        <v>340</v>
      </c>
      <c r="B19" s="419"/>
      <c r="C19" s="419"/>
      <c r="D19" s="419"/>
      <c r="E19" s="419"/>
      <c r="F19" s="419"/>
      <c r="G19" s="419"/>
      <c r="H19" s="419"/>
      <c r="I19" s="420"/>
      <c r="J19" s="119"/>
    </row>
    <row r="20" spans="1:20" s="16" customFormat="1" ht="299" x14ac:dyDescent="0.35">
      <c r="A20" s="145" t="s">
        <v>306</v>
      </c>
      <c r="B20" s="179" t="s">
        <v>342</v>
      </c>
      <c r="C20" s="23" t="s">
        <v>345</v>
      </c>
      <c r="D20" s="141"/>
      <c r="E20" s="141"/>
      <c r="F20" s="142" t="s">
        <v>263</v>
      </c>
      <c r="G20" s="145">
        <v>6</v>
      </c>
      <c r="H20" s="143"/>
      <c r="I20" s="143"/>
      <c r="J20" s="119"/>
    </row>
    <row r="21" spans="1:20" s="16" customFormat="1" ht="46" x14ac:dyDescent="0.35">
      <c r="A21" s="145" t="s">
        <v>311</v>
      </c>
      <c r="B21" s="179" t="s">
        <v>343</v>
      </c>
      <c r="C21" s="23" t="s">
        <v>346</v>
      </c>
      <c r="D21" s="141"/>
      <c r="E21" s="141"/>
      <c r="F21" s="142" t="s">
        <v>263</v>
      </c>
      <c r="G21" s="145">
        <v>6</v>
      </c>
      <c r="H21" s="143"/>
      <c r="I21" s="143"/>
      <c r="J21" s="119"/>
    </row>
    <row r="22" spans="1:20" s="16" customFormat="1" ht="218.5" x14ac:dyDescent="0.35">
      <c r="A22" s="145" t="s">
        <v>316</v>
      </c>
      <c r="B22" s="179" t="s">
        <v>344</v>
      </c>
      <c r="C22" s="23" t="s">
        <v>347</v>
      </c>
      <c r="D22" s="141"/>
      <c r="E22" s="141"/>
      <c r="F22" s="142" t="s">
        <v>263</v>
      </c>
      <c r="G22" s="145">
        <v>1</v>
      </c>
      <c r="H22" s="143"/>
      <c r="I22" s="143"/>
      <c r="J22" s="119"/>
    </row>
    <row r="23" spans="1:20" ht="15" thickBot="1" x14ac:dyDescent="0.4">
      <c r="A23" s="424"/>
      <c r="B23" s="425"/>
      <c r="C23" s="425"/>
      <c r="D23" s="425"/>
      <c r="E23" s="425"/>
      <c r="F23" s="425"/>
      <c r="G23" s="425"/>
      <c r="H23" s="426"/>
      <c r="I23" s="140"/>
    </row>
    <row r="24" spans="1:20" ht="15" thickBot="1" x14ac:dyDescent="0.4">
      <c r="A24" s="176"/>
      <c r="B24" s="176"/>
      <c r="C24" s="176"/>
      <c r="D24" s="176"/>
      <c r="E24" s="176"/>
      <c r="F24" s="176"/>
      <c r="G24" s="176"/>
      <c r="H24" s="176"/>
      <c r="I24" s="177"/>
    </row>
    <row r="25" spans="1:20" s="16" customFormat="1" ht="20" customHeight="1" x14ac:dyDescent="0.35">
      <c r="A25" s="418" t="s">
        <v>348</v>
      </c>
      <c r="B25" s="419"/>
      <c r="C25" s="419"/>
      <c r="D25" s="419"/>
      <c r="E25" s="419"/>
      <c r="F25" s="419"/>
      <c r="G25" s="419"/>
      <c r="H25" s="419"/>
      <c r="I25" s="420"/>
      <c r="J25" s="119"/>
    </row>
    <row r="26" spans="1:20" s="16" customFormat="1" ht="49" customHeight="1" x14ac:dyDescent="0.35">
      <c r="A26" s="145">
        <v>4.0999999999999996</v>
      </c>
      <c r="B26" s="179" t="s">
        <v>350</v>
      </c>
      <c r="C26" s="23" t="s">
        <v>352</v>
      </c>
      <c r="D26" s="141"/>
      <c r="E26" s="141"/>
      <c r="F26" s="142" t="s">
        <v>263</v>
      </c>
      <c r="G26" s="145">
        <v>2</v>
      </c>
      <c r="H26" s="143"/>
      <c r="I26" s="143"/>
      <c r="J26" s="119"/>
    </row>
    <row r="27" spans="1:20" s="16" customFormat="1" ht="110.5" customHeight="1" x14ac:dyDescent="0.35">
      <c r="A27" s="145">
        <v>4.2</v>
      </c>
      <c r="B27" s="179" t="s">
        <v>351</v>
      </c>
      <c r="C27" s="23" t="s">
        <v>353</v>
      </c>
      <c r="D27" s="141"/>
      <c r="E27" s="141"/>
      <c r="F27" s="142" t="s">
        <v>263</v>
      </c>
      <c r="G27" s="145">
        <v>2</v>
      </c>
      <c r="H27" s="143"/>
      <c r="I27" s="143"/>
      <c r="J27" s="119"/>
    </row>
    <row r="28" spans="1:20" ht="15" thickBot="1" x14ac:dyDescent="0.4">
      <c r="A28" s="424"/>
      <c r="B28" s="425"/>
      <c r="C28" s="425"/>
      <c r="D28" s="425"/>
      <c r="E28" s="425"/>
      <c r="F28" s="425"/>
      <c r="G28" s="425"/>
      <c r="H28" s="426"/>
      <c r="I28" s="140"/>
    </row>
    <row r="29" spans="1:20" x14ac:dyDescent="0.35">
      <c r="A29" s="422" t="s">
        <v>96</v>
      </c>
      <c r="B29" s="422"/>
      <c r="C29" s="423"/>
      <c r="D29" s="37">
        <f>'Додаток 2 КП на товари'!D33</f>
        <v>45637</v>
      </c>
      <c r="E29" s="69"/>
      <c r="F29" s="69"/>
      <c r="G29" s="69"/>
      <c r="H29" s="69"/>
      <c r="I29" s="67"/>
    </row>
    <row r="30" spans="1:20" x14ac:dyDescent="0.35">
      <c r="A30" s="73"/>
      <c r="B30" s="73"/>
      <c r="C30" s="74"/>
      <c r="D30" s="64"/>
      <c r="E30" s="69"/>
      <c r="F30" s="69"/>
      <c r="G30" s="69"/>
      <c r="H30" s="69"/>
      <c r="I30" s="67"/>
    </row>
    <row r="31" spans="1:20" ht="15.75" customHeight="1" thickBot="1" x14ac:dyDescent="0.4">
      <c r="A31" s="483"/>
      <c r="B31" s="483"/>
      <c r="C31" s="483"/>
      <c r="D31" s="483"/>
      <c r="E31" s="483"/>
      <c r="F31" s="483"/>
      <c r="G31" s="483"/>
      <c r="H31" s="483"/>
      <c r="I31" s="483"/>
    </row>
    <row r="32" spans="1:20" ht="15" thickBot="1" x14ac:dyDescent="0.4">
      <c r="A32" s="443"/>
      <c r="B32" s="444"/>
      <c r="C32" s="444"/>
      <c r="D32" s="444"/>
      <c r="E32" s="444"/>
      <c r="F32" s="444"/>
      <c r="G32" s="444"/>
      <c r="H32" s="444"/>
      <c r="I32" s="445"/>
      <c r="J32" s="398"/>
      <c r="K32" s="300"/>
      <c r="L32" s="114"/>
      <c r="T32" s="80"/>
    </row>
    <row r="33" spans="1:20" ht="24.75" customHeight="1" thickBot="1" x14ac:dyDescent="0.4">
      <c r="A33" s="387" t="s">
        <v>205</v>
      </c>
      <c r="B33" s="388"/>
      <c r="C33" s="132" t="s">
        <v>269</v>
      </c>
      <c r="D33" s="377"/>
      <c r="E33" s="378"/>
      <c r="F33" s="378"/>
      <c r="G33" s="378"/>
      <c r="H33" s="378"/>
      <c r="I33" s="379"/>
      <c r="J33" s="398"/>
      <c r="K33" s="300"/>
      <c r="L33" s="114"/>
      <c r="T33" s="80"/>
    </row>
    <row r="34" spans="1:20" ht="85.5" customHeight="1" thickBot="1" x14ac:dyDescent="0.4">
      <c r="A34" s="484" t="s">
        <v>239</v>
      </c>
      <c r="B34" s="485"/>
      <c r="C34" s="55"/>
      <c r="D34" s="382" t="s">
        <v>206</v>
      </c>
      <c r="E34" s="383"/>
      <c r="F34" s="383"/>
      <c r="G34" s="383"/>
      <c r="H34" s="383"/>
      <c r="I34" s="384"/>
      <c r="J34" s="398"/>
      <c r="K34" s="300"/>
      <c r="L34" s="114"/>
      <c r="M34" s="113"/>
      <c r="N34" s="113"/>
      <c r="O34" s="113"/>
      <c r="P34" s="113"/>
      <c r="Q34" s="113"/>
      <c r="R34" s="113"/>
      <c r="S34" s="113"/>
      <c r="T34" s="80"/>
    </row>
    <row r="35" spans="1:20" ht="28.15" customHeight="1" thickBot="1" x14ac:dyDescent="0.4">
      <c r="A35" s="439" t="s">
        <v>264</v>
      </c>
      <c r="B35" s="440"/>
      <c r="C35" s="440"/>
      <c r="D35" s="440"/>
      <c r="E35" s="440"/>
      <c r="F35" s="440"/>
      <c r="G35" s="440"/>
      <c r="H35" s="440"/>
      <c r="I35" s="441"/>
      <c r="J35" s="398"/>
      <c r="K35" s="300"/>
    </row>
    <row r="36" spans="1:20" ht="28.15" customHeight="1" thickBot="1" x14ac:dyDescent="0.4">
      <c r="A36" s="385" t="s">
        <v>207</v>
      </c>
      <c r="B36" s="386"/>
      <c r="C36" s="386"/>
      <c r="D36" s="133" t="s">
        <v>265</v>
      </c>
      <c r="E36" s="385"/>
      <c r="F36" s="386"/>
      <c r="G36" s="386"/>
      <c r="H36" s="386"/>
      <c r="I36" s="442"/>
      <c r="J36" s="398"/>
      <c r="K36" s="300"/>
    </row>
    <row r="37" spans="1:20" ht="15" customHeight="1" thickBot="1" x14ac:dyDescent="0.4">
      <c r="A37" s="460"/>
      <c r="B37" s="460"/>
      <c r="C37" s="460"/>
      <c r="D37" s="460"/>
      <c r="E37" s="460"/>
      <c r="F37" s="460"/>
      <c r="G37" s="460"/>
      <c r="H37" s="460"/>
      <c r="I37" s="460"/>
    </row>
    <row r="38" spans="1:20" ht="15.75" customHeight="1" x14ac:dyDescent="0.35">
      <c r="A38" s="469" t="s">
        <v>150</v>
      </c>
      <c r="B38" s="470"/>
      <c r="C38" s="470"/>
      <c r="D38" s="470"/>
      <c r="E38" s="470"/>
      <c r="F38" s="470"/>
      <c r="G38" s="470"/>
      <c r="H38" s="470"/>
      <c r="I38" s="471"/>
      <c r="J38" s="454"/>
      <c r="K38" s="454"/>
      <c r="L38" s="76"/>
      <c r="M38" s="76"/>
      <c r="N38" s="76"/>
      <c r="O38" s="76"/>
      <c r="P38" s="76"/>
      <c r="Q38" s="76"/>
      <c r="R38" s="76"/>
      <c r="S38" s="77"/>
    </row>
    <row r="39" spans="1:20" ht="14.15" customHeight="1" x14ac:dyDescent="0.35">
      <c r="A39" s="137">
        <v>1</v>
      </c>
      <c r="B39" s="478" t="s">
        <v>185</v>
      </c>
      <c r="C39" s="396"/>
      <c r="D39" s="397"/>
      <c r="E39" s="399" t="s">
        <v>188</v>
      </c>
      <c r="F39" s="399"/>
      <c r="G39" s="399"/>
      <c r="H39" s="399"/>
      <c r="I39" s="399"/>
      <c r="J39" s="454"/>
      <c r="K39" s="454"/>
      <c r="L39" s="76"/>
      <c r="M39" s="76"/>
      <c r="N39" s="76"/>
      <c r="O39" s="76"/>
      <c r="P39" s="76"/>
      <c r="Q39" s="76"/>
      <c r="R39" s="76"/>
      <c r="S39" s="77"/>
    </row>
    <row r="40" spans="1:20" ht="24.65" customHeight="1" x14ac:dyDescent="0.35">
      <c r="A40" s="122">
        <v>2</v>
      </c>
      <c r="B40" s="479" t="s">
        <v>186</v>
      </c>
      <c r="C40" s="390"/>
      <c r="D40" s="391"/>
      <c r="E40" s="399" t="s">
        <v>189</v>
      </c>
      <c r="F40" s="399"/>
      <c r="G40" s="399"/>
      <c r="H40" s="399"/>
      <c r="I40" s="399"/>
      <c r="J40" s="76"/>
      <c r="K40" s="76"/>
      <c r="L40" s="76"/>
      <c r="M40" s="76"/>
      <c r="N40" s="76"/>
      <c r="O40" s="76"/>
      <c r="P40" s="76"/>
      <c r="Q40" s="76"/>
      <c r="R40" s="76"/>
      <c r="S40" s="77"/>
    </row>
    <row r="41" spans="1:20" ht="15" thickBot="1" x14ac:dyDescent="0.4">
      <c r="A41" s="131">
        <v>3</v>
      </c>
      <c r="B41" s="475" t="s">
        <v>187</v>
      </c>
      <c r="C41" s="476"/>
      <c r="D41" s="477"/>
      <c r="E41" s="461" t="s">
        <v>190</v>
      </c>
      <c r="F41" s="434"/>
      <c r="G41" s="434"/>
      <c r="H41" s="434"/>
      <c r="I41" s="435"/>
      <c r="J41" s="76"/>
      <c r="K41" s="76"/>
      <c r="L41" s="76"/>
      <c r="M41" s="76"/>
      <c r="N41" s="76"/>
      <c r="O41" s="76"/>
      <c r="P41" s="76"/>
      <c r="Q41" s="76"/>
      <c r="R41" s="76"/>
      <c r="S41" s="77"/>
    </row>
    <row r="42" spans="1:20" x14ac:dyDescent="0.35">
      <c r="A42" s="462">
        <v>4</v>
      </c>
      <c r="B42" s="452" t="s">
        <v>194</v>
      </c>
      <c r="C42" s="453"/>
      <c r="D42" s="453"/>
      <c r="E42" s="450" t="s">
        <v>193</v>
      </c>
      <c r="F42" s="450"/>
      <c r="G42" s="450"/>
      <c r="H42" s="450"/>
      <c r="I42" s="451"/>
      <c r="J42" s="454"/>
      <c r="K42" s="454"/>
      <c r="L42" s="76"/>
      <c r="M42" s="76"/>
      <c r="N42" s="76"/>
      <c r="O42" s="76"/>
      <c r="P42" s="76"/>
      <c r="Q42" s="76"/>
      <c r="R42" s="76"/>
      <c r="S42" s="77"/>
    </row>
    <row r="43" spans="1:20" ht="61.5" customHeight="1" thickBot="1" x14ac:dyDescent="0.4">
      <c r="A43" s="463"/>
      <c r="B43" s="455" t="s">
        <v>211</v>
      </c>
      <c r="C43" s="456"/>
      <c r="D43" s="456"/>
      <c r="E43" s="457" t="s">
        <v>212</v>
      </c>
      <c r="F43" s="458"/>
      <c r="G43" s="458"/>
      <c r="H43" s="458"/>
      <c r="I43" s="459"/>
      <c r="J43" s="130"/>
      <c r="K43" s="130"/>
      <c r="L43" s="76"/>
      <c r="M43" s="76"/>
      <c r="N43" s="76"/>
      <c r="O43" s="76"/>
      <c r="P43" s="76"/>
      <c r="Q43" s="76"/>
      <c r="R43" s="76"/>
      <c r="S43" s="77"/>
    </row>
    <row r="44" spans="1:20" ht="16.899999999999999" customHeight="1" thickBot="1" x14ac:dyDescent="0.4">
      <c r="A44" s="472"/>
      <c r="B44" s="472"/>
      <c r="C44" s="472"/>
      <c r="D44" s="472"/>
      <c r="E44" s="473"/>
      <c r="F44" s="473"/>
      <c r="G44" s="473"/>
      <c r="H44" s="473"/>
      <c r="I44" s="473"/>
      <c r="J44" s="76"/>
      <c r="K44" s="76"/>
      <c r="L44" s="76"/>
      <c r="M44" s="76"/>
      <c r="N44" s="76"/>
      <c r="O44" s="76"/>
      <c r="P44" s="76"/>
      <c r="Q44" s="76"/>
      <c r="R44" s="76"/>
      <c r="S44" s="77"/>
    </row>
    <row r="45" spans="1:20" ht="79.150000000000006" customHeight="1" thickBot="1" x14ac:dyDescent="0.4">
      <c r="A45" s="466" t="s">
        <v>160</v>
      </c>
      <c r="B45" s="467"/>
      <c r="C45" s="467"/>
      <c r="D45" s="468"/>
      <c r="E45" s="404" t="s">
        <v>241</v>
      </c>
      <c r="F45" s="406"/>
      <c r="G45" s="406"/>
      <c r="H45" s="406"/>
      <c r="I45" s="408"/>
    </row>
    <row r="46" spans="1:20" ht="15" customHeight="1" x14ac:dyDescent="0.35">
      <c r="A46" s="15"/>
      <c r="B46" s="34"/>
      <c r="C46" s="34"/>
      <c r="D46" s="34"/>
      <c r="E46" s="72"/>
      <c r="F46" s="72"/>
      <c r="G46" s="72"/>
      <c r="H46" s="72"/>
      <c r="I46" s="13"/>
    </row>
    <row r="47" spans="1:20" x14ac:dyDescent="0.35">
      <c r="A47" s="465" t="s">
        <v>42</v>
      </c>
      <c r="B47" s="465"/>
      <c r="C47" s="449"/>
      <c r="D47" s="449"/>
      <c r="E47" s="128" t="s">
        <v>43</v>
      </c>
      <c r="F47" s="449"/>
      <c r="G47" s="449"/>
      <c r="H47" s="449"/>
      <c r="I47" s="449"/>
    </row>
    <row r="48" spans="1:20" x14ac:dyDescent="0.35">
      <c r="A48" s="465" t="s">
        <v>44</v>
      </c>
      <c r="B48" s="465"/>
      <c r="C48" s="449"/>
      <c r="D48" s="449"/>
      <c r="E48" s="128" t="s">
        <v>45</v>
      </c>
      <c r="F48" s="449"/>
      <c r="G48" s="449"/>
      <c r="H48" s="449"/>
      <c r="I48" s="449"/>
    </row>
    <row r="49" spans="1:9" x14ac:dyDescent="0.35">
      <c r="A49" s="474" t="s">
        <v>46</v>
      </c>
      <c r="B49" s="474"/>
      <c r="C49" s="6"/>
      <c r="D49" s="6"/>
      <c r="E49" s="9"/>
      <c r="F49" s="9"/>
      <c r="G49" s="9"/>
      <c r="H49" s="9"/>
      <c r="I49" s="10"/>
    </row>
    <row r="50" spans="1:9" ht="34.4" customHeight="1" x14ac:dyDescent="0.35">
      <c r="A50" s="464" t="s">
        <v>210</v>
      </c>
      <c r="B50" s="464"/>
      <c r="C50" s="464"/>
      <c r="D50" s="464"/>
      <c r="E50" s="464"/>
      <c r="F50" s="464"/>
      <c r="G50" s="464"/>
      <c r="H50" s="464"/>
      <c r="I50" s="464"/>
    </row>
  </sheetData>
  <mergeCells count="53">
    <mergeCell ref="B2:C2"/>
    <mergeCell ref="E2:I2"/>
    <mergeCell ref="B3:C3"/>
    <mergeCell ref="A4:I4"/>
    <mergeCell ref="A32:I32"/>
    <mergeCell ref="A5:I5"/>
    <mergeCell ref="A10:H10"/>
    <mergeCell ref="A12:I12"/>
    <mergeCell ref="A17:H17"/>
    <mergeCell ref="A19:I19"/>
    <mergeCell ref="A23:H23"/>
    <mergeCell ref="A25:I25"/>
    <mergeCell ref="A28:H28"/>
    <mergeCell ref="A31:I31"/>
    <mergeCell ref="A50:I50"/>
    <mergeCell ref="A7:I7"/>
    <mergeCell ref="A47:B47"/>
    <mergeCell ref="A48:B48"/>
    <mergeCell ref="A45:D45"/>
    <mergeCell ref="E45:I45"/>
    <mergeCell ref="A38:I38"/>
    <mergeCell ref="A29:C29"/>
    <mergeCell ref="A44:D44"/>
    <mergeCell ref="E44:I44"/>
    <mergeCell ref="A49:B49"/>
    <mergeCell ref="B41:D41"/>
    <mergeCell ref="E39:I39"/>
    <mergeCell ref="E40:I40"/>
    <mergeCell ref="B39:D39"/>
    <mergeCell ref="B40:D40"/>
    <mergeCell ref="J32:K36"/>
    <mergeCell ref="A36:C36"/>
    <mergeCell ref="E36:I36"/>
    <mergeCell ref="J42:K42"/>
    <mergeCell ref="B43:D43"/>
    <mergeCell ref="E43:I43"/>
    <mergeCell ref="A37:I37"/>
    <mergeCell ref="J38:K39"/>
    <mergeCell ref="E41:I41"/>
    <mergeCell ref="A42:A43"/>
    <mergeCell ref="A35:I35"/>
    <mergeCell ref="A33:B33"/>
    <mergeCell ref="D33:I33"/>
    <mergeCell ref="D34:I34"/>
    <mergeCell ref="A34:B34"/>
    <mergeCell ref="C47:D47"/>
    <mergeCell ref="C48:D48"/>
    <mergeCell ref="E42:I42"/>
    <mergeCell ref="B42:D42"/>
    <mergeCell ref="F47:G47"/>
    <mergeCell ref="H47:I47"/>
    <mergeCell ref="F48:G48"/>
    <mergeCell ref="H48:I48"/>
  </mergeCells>
  <conditionalFormatting sqref="C34">
    <cfRule type="containsBlanks" dxfId="8" priority="13">
      <formula>LEN(TRIM(C34))=0</formula>
    </cfRule>
  </conditionalFormatting>
  <conditionalFormatting sqref="D8:E9">
    <cfRule type="containsBlanks" dxfId="7" priority="11">
      <formula>LEN(TRIM(D8))=0</formula>
    </cfRule>
  </conditionalFormatting>
  <conditionalFormatting sqref="D13:E16">
    <cfRule type="containsBlanks" dxfId="6" priority="9">
      <formula>LEN(TRIM(D13))=0</formula>
    </cfRule>
  </conditionalFormatting>
  <conditionalFormatting sqref="D20:E22">
    <cfRule type="containsBlanks" dxfId="5" priority="7">
      <formula>LEN(TRIM(D20))=0</formula>
    </cfRule>
  </conditionalFormatting>
  <conditionalFormatting sqref="D26:E27">
    <cfRule type="containsBlanks" dxfId="4" priority="5">
      <formula>LEN(TRIM(D26))=0</formula>
    </cfRule>
  </conditionalFormatting>
  <conditionalFormatting sqref="H8:I9">
    <cfRule type="containsBlanks" dxfId="3" priority="4">
      <formula>LEN(TRIM(H8))=0</formula>
    </cfRule>
  </conditionalFormatting>
  <conditionalFormatting sqref="H13:I16">
    <cfRule type="containsBlanks" dxfId="2" priority="3">
      <formula>LEN(TRIM(H13))=0</formula>
    </cfRule>
  </conditionalFormatting>
  <conditionalFormatting sqref="H20:I22">
    <cfRule type="containsBlanks" dxfId="1" priority="2">
      <formula>LEN(TRIM(H20))=0</formula>
    </cfRule>
  </conditionalFormatting>
  <conditionalFormatting sqref="H26:I27">
    <cfRule type="containsBlanks" dxfId="0" priority="1">
      <formula>LEN(TRIM(H26))=0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B0C0-928B-48AE-A87D-C921BD494D99}">
  <sheetPr>
    <pageSetUpPr fitToPage="1"/>
  </sheetPr>
  <dimension ref="A1:F40"/>
  <sheetViews>
    <sheetView zoomScaleNormal="100" workbookViewId="0">
      <selection activeCell="C6" sqref="C6"/>
    </sheetView>
  </sheetViews>
  <sheetFormatPr defaultColWidth="9.26953125" defaultRowHeight="12.5" x14ac:dyDescent="0.35"/>
  <cols>
    <col min="1" max="1" width="3.26953125" style="21" bestFit="1" customWidth="1"/>
    <col min="2" max="2" width="26.81640625" style="21" customWidth="1"/>
    <col min="3" max="3" width="20.7265625" style="21" customWidth="1"/>
    <col min="4" max="4" width="18.7265625" style="21" bestFit="1" customWidth="1"/>
    <col min="5" max="5" width="32.26953125" style="21" bestFit="1" customWidth="1"/>
    <col min="6" max="10" width="3.54296875" style="21" customWidth="1"/>
    <col min="11" max="16384" width="9.26953125" style="21"/>
  </cols>
  <sheetData>
    <row r="1" spans="1:5" s="20" customFormat="1" ht="13" x14ac:dyDescent="0.35">
      <c r="A1" s="19"/>
      <c r="B1" s="19"/>
      <c r="C1" s="19"/>
      <c r="D1" s="19"/>
      <c r="E1" s="19"/>
    </row>
    <row r="2" spans="1:5" s="20" customFormat="1" ht="12.65" customHeight="1" x14ac:dyDescent="0.35">
      <c r="A2" s="19"/>
      <c r="B2" s="19"/>
      <c r="C2" s="19"/>
      <c r="D2" s="19"/>
      <c r="E2" s="19"/>
    </row>
    <row r="3" spans="1:5" ht="79.400000000000006" customHeight="1" x14ac:dyDescent="0.35">
      <c r="A3" s="486" t="s">
        <v>47</v>
      </c>
      <c r="B3" s="487" t="s">
        <v>48</v>
      </c>
      <c r="C3" s="487" t="s">
        <v>49</v>
      </c>
      <c r="D3" s="488" t="s">
        <v>50</v>
      </c>
      <c r="E3" s="488" t="s">
        <v>51</v>
      </c>
    </row>
    <row r="4" spans="1:5" ht="38.65" customHeight="1" x14ac:dyDescent="0.35">
      <c r="A4" s="486"/>
      <c r="B4" s="487"/>
      <c r="C4" s="487"/>
      <c r="D4" s="488"/>
      <c r="E4" s="488"/>
    </row>
    <row r="5" spans="1:5" ht="34.5" x14ac:dyDescent="0.35">
      <c r="A5" s="22">
        <v>1</v>
      </c>
      <c r="B5" s="138" t="s">
        <v>270</v>
      </c>
      <c r="C5" s="138" t="s">
        <v>271</v>
      </c>
      <c r="D5" s="23"/>
      <c r="E5" s="25"/>
    </row>
    <row r="6" spans="1:5" x14ac:dyDescent="0.35">
      <c r="A6" s="22">
        <v>2</v>
      </c>
      <c r="B6" s="23"/>
      <c r="C6" s="23"/>
      <c r="D6" s="23"/>
      <c r="E6" s="25"/>
    </row>
    <row r="7" spans="1:5" x14ac:dyDescent="0.35">
      <c r="A7" s="22">
        <v>3</v>
      </c>
      <c r="B7" s="23"/>
      <c r="C7" s="23"/>
      <c r="D7" s="23"/>
      <c r="E7" s="25"/>
    </row>
    <row r="8" spans="1:5" x14ac:dyDescent="0.35">
      <c r="A8" s="22">
        <v>4</v>
      </c>
      <c r="B8" s="23"/>
      <c r="C8" s="23"/>
      <c r="D8" s="23"/>
      <c r="E8" s="25"/>
    </row>
    <row r="9" spans="1:5" x14ac:dyDescent="0.35">
      <c r="A9" s="22">
        <v>5</v>
      </c>
      <c r="B9" s="23"/>
      <c r="C9" s="23"/>
      <c r="D9" s="23"/>
      <c r="E9" s="25"/>
    </row>
    <row r="10" spans="1:5" x14ac:dyDescent="0.35">
      <c r="A10" s="22">
        <v>6</v>
      </c>
      <c r="B10" s="23"/>
      <c r="C10" s="23"/>
      <c r="D10" s="23"/>
      <c r="E10" s="25"/>
    </row>
    <row r="11" spans="1:5" x14ac:dyDescent="0.35">
      <c r="A11" s="22">
        <v>7</v>
      </c>
      <c r="B11" s="23"/>
      <c r="C11" s="23"/>
      <c r="D11" s="23"/>
      <c r="E11" s="25"/>
    </row>
    <row r="12" spans="1:5" x14ac:dyDescent="0.35">
      <c r="A12" s="22">
        <v>8</v>
      </c>
      <c r="B12" s="23"/>
      <c r="C12" s="23"/>
      <c r="D12" s="23"/>
      <c r="E12" s="25"/>
    </row>
    <row r="13" spans="1:5" x14ac:dyDescent="0.35">
      <c r="A13" s="22">
        <v>9</v>
      </c>
      <c r="B13" s="23"/>
      <c r="C13" s="23"/>
      <c r="D13" s="23"/>
      <c r="E13" s="25"/>
    </row>
    <row r="14" spans="1:5" x14ac:dyDescent="0.35">
      <c r="A14" s="22">
        <v>10</v>
      </c>
      <c r="B14" s="23"/>
      <c r="C14" s="23"/>
      <c r="D14" s="23"/>
      <c r="E14" s="25"/>
    </row>
    <row r="15" spans="1:5" s="28" customFormat="1" x14ac:dyDescent="0.35">
      <c r="A15" s="26">
        <v>11</v>
      </c>
      <c r="B15" s="25"/>
      <c r="C15" s="25"/>
      <c r="D15" s="25"/>
      <c r="E15" s="25"/>
    </row>
    <row r="16" spans="1:5" x14ac:dyDescent="0.35">
      <c r="A16" s="22">
        <v>12</v>
      </c>
      <c r="B16" s="23"/>
      <c r="C16" s="23"/>
      <c r="D16" s="23"/>
      <c r="E16" s="25"/>
    </row>
    <row r="17" spans="1:5" x14ac:dyDescent="0.35">
      <c r="A17" s="22">
        <v>13</v>
      </c>
      <c r="B17" s="23"/>
      <c r="C17" s="23"/>
      <c r="D17" s="23"/>
      <c r="E17" s="29"/>
    </row>
    <row r="18" spans="1:5" x14ac:dyDescent="0.35">
      <c r="A18" s="22">
        <v>14</v>
      </c>
      <c r="B18" s="23"/>
      <c r="C18" s="23"/>
      <c r="D18" s="23"/>
      <c r="E18" s="25"/>
    </row>
    <row r="19" spans="1:5" x14ac:dyDescent="0.35">
      <c r="A19" s="22">
        <v>15</v>
      </c>
      <c r="B19" s="23"/>
      <c r="C19" s="23"/>
      <c r="D19" s="23"/>
      <c r="E19" s="25"/>
    </row>
    <row r="20" spans="1:5" x14ac:dyDescent="0.35">
      <c r="A20" s="22">
        <v>16</v>
      </c>
      <c r="B20" s="23"/>
      <c r="C20" s="23"/>
      <c r="D20" s="23"/>
      <c r="E20" s="25"/>
    </row>
    <row r="21" spans="1:5" x14ac:dyDescent="0.35">
      <c r="A21" s="22">
        <v>17</v>
      </c>
      <c r="B21" s="23"/>
      <c r="C21" s="23"/>
      <c r="D21" s="23"/>
      <c r="E21" s="25"/>
    </row>
    <row r="22" spans="1:5" x14ac:dyDescent="0.35">
      <c r="A22" s="22">
        <v>18</v>
      </c>
      <c r="B22" s="23"/>
      <c r="C22" s="23"/>
      <c r="D22" s="23"/>
      <c r="E22" s="25"/>
    </row>
    <row r="23" spans="1:5" x14ac:dyDescent="0.35">
      <c r="A23" s="22">
        <v>19</v>
      </c>
      <c r="B23" s="23"/>
      <c r="C23" s="23"/>
      <c r="D23" s="23"/>
      <c r="E23" s="25"/>
    </row>
    <row r="24" spans="1:5" x14ac:dyDescent="0.35">
      <c r="A24" s="22">
        <v>20</v>
      </c>
      <c r="B24" s="23"/>
      <c r="C24" s="23"/>
      <c r="D24" s="23"/>
      <c r="E24" s="25"/>
    </row>
    <row r="25" spans="1:5" x14ac:dyDescent="0.35">
      <c r="A25" s="22">
        <v>21</v>
      </c>
      <c r="B25" s="23"/>
      <c r="C25" s="23"/>
      <c r="D25" s="23"/>
      <c r="E25" s="25"/>
    </row>
    <row r="26" spans="1:5" x14ac:dyDescent="0.35">
      <c r="A26" s="22">
        <v>22</v>
      </c>
      <c r="B26" s="23"/>
      <c r="C26" s="23"/>
      <c r="D26" s="23"/>
      <c r="E26" s="25"/>
    </row>
    <row r="27" spans="1:5" x14ac:dyDescent="0.35">
      <c r="A27" s="22">
        <v>23</v>
      </c>
      <c r="B27" s="23"/>
      <c r="C27" s="23"/>
      <c r="D27" s="23"/>
      <c r="E27" s="25"/>
    </row>
    <row r="28" spans="1:5" x14ac:dyDescent="0.35">
      <c r="A28" s="22">
        <v>24</v>
      </c>
      <c r="B28" s="23"/>
      <c r="C28" s="23"/>
      <c r="D28" s="23"/>
      <c r="E28" s="25"/>
    </row>
    <row r="29" spans="1:5" x14ac:dyDescent="0.35">
      <c r="A29" s="22">
        <v>25</v>
      </c>
      <c r="B29" s="23"/>
      <c r="C29" s="23"/>
      <c r="D29" s="23"/>
      <c r="E29" s="25"/>
    </row>
    <row r="30" spans="1:5" x14ac:dyDescent="0.35">
      <c r="A30" s="22">
        <v>26</v>
      </c>
      <c r="B30" s="23"/>
      <c r="C30" s="23"/>
      <c r="D30" s="23"/>
      <c r="E30" s="25"/>
    </row>
    <row r="31" spans="1:5" x14ac:dyDescent="0.35">
      <c r="A31" s="22">
        <v>27</v>
      </c>
      <c r="B31" s="23"/>
      <c r="C31" s="23"/>
      <c r="D31" s="23"/>
      <c r="E31" s="25"/>
    </row>
    <row r="32" spans="1:5" x14ac:dyDescent="0.35">
      <c r="A32" s="22">
        <v>28</v>
      </c>
      <c r="B32" s="30"/>
      <c r="C32" s="23"/>
      <c r="D32" s="23"/>
      <c r="E32" s="25"/>
    </row>
    <row r="33" spans="1:6" x14ac:dyDescent="0.35">
      <c r="A33" s="22">
        <v>29</v>
      </c>
      <c r="B33" s="23"/>
      <c r="C33" s="23"/>
      <c r="D33" s="23"/>
      <c r="E33" s="25"/>
    </row>
    <row r="34" spans="1:6" x14ac:dyDescent="0.35">
      <c r="A34" s="22">
        <v>30</v>
      </c>
      <c r="B34" s="23"/>
      <c r="C34" s="23"/>
      <c r="D34" s="23"/>
      <c r="E34" s="25"/>
    </row>
    <row r="35" spans="1:6" s="28" customFormat="1" x14ac:dyDescent="0.35">
      <c r="A35" s="26">
        <v>31</v>
      </c>
      <c r="B35" s="25"/>
      <c r="C35" s="25"/>
      <c r="D35" s="25"/>
      <c r="E35" s="25"/>
      <c r="F35" s="31"/>
    </row>
    <row r="36" spans="1:6" x14ac:dyDescent="0.35">
      <c r="A36" s="22">
        <v>32</v>
      </c>
      <c r="B36" s="30"/>
      <c r="C36" s="23"/>
      <c r="D36" s="23"/>
      <c r="E36" s="25"/>
    </row>
    <row r="37" spans="1:6" x14ac:dyDescent="0.35">
      <c r="A37" s="22">
        <v>33</v>
      </c>
      <c r="B37" s="30"/>
      <c r="C37" s="23"/>
      <c r="D37" s="23"/>
      <c r="E37" s="25"/>
    </row>
    <row r="38" spans="1:6" s="28" customFormat="1" x14ac:dyDescent="0.35">
      <c r="A38" s="26">
        <v>34</v>
      </c>
      <c r="B38" s="32"/>
      <c r="C38" s="25"/>
      <c r="D38" s="25"/>
      <c r="E38" s="25"/>
    </row>
    <row r="39" spans="1:6" x14ac:dyDescent="0.35">
      <c r="A39" s="22">
        <v>35</v>
      </c>
      <c r="B39" s="24"/>
      <c r="C39" s="24"/>
      <c r="D39" s="27"/>
      <c r="E39" s="27"/>
    </row>
    <row r="40" spans="1:6" x14ac:dyDescent="0.35">
      <c r="A40" s="33"/>
    </row>
  </sheetData>
  <autoFilter ref="A4:F42" xr:uid="{4F6B3482-90C2-4983-AF12-41576F9DB72E}"/>
  <mergeCells count="5">
    <mergeCell ref="A3:A4"/>
    <mergeCell ref="B3:B4"/>
    <mergeCell ref="C3:C4"/>
    <mergeCell ref="D3:D4"/>
    <mergeCell ref="E3:E4"/>
  </mergeCells>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14" sqref="A14"/>
    </sheetView>
  </sheetViews>
  <sheetFormatPr defaultRowHeight="14.5" x14ac:dyDescent="0.35"/>
  <cols>
    <col min="1" max="1" width="40.7265625" customWidth="1"/>
    <col min="2" max="2" width="35.7265625" customWidth="1"/>
    <col min="3" max="3" width="76.7265625" customWidth="1"/>
  </cols>
  <sheetData>
    <row r="1" spans="1:3" x14ac:dyDescent="0.35">
      <c r="A1" s="493"/>
      <c r="B1" s="493"/>
      <c r="C1" s="82" t="s">
        <v>198</v>
      </c>
    </row>
    <row r="2" spans="1:3" ht="25.9" customHeight="1" x14ac:dyDescent="0.35">
      <c r="A2" s="493" t="s">
        <v>124</v>
      </c>
      <c r="B2" s="493"/>
      <c r="C2" s="493"/>
    </row>
    <row r="3" spans="1:3" ht="52" x14ac:dyDescent="0.35">
      <c r="A3" s="494" t="s">
        <v>163</v>
      </c>
      <c r="B3" s="494"/>
      <c r="C3" s="85" t="s">
        <v>164</v>
      </c>
    </row>
    <row r="4" spans="1:3" ht="15" thickBot="1" x14ac:dyDescent="0.4">
      <c r="A4" s="495"/>
      <c r="B4" s="495"/>
      <c r="C4" s="86" t="s">
        <v>103</v>
      </c>
    </row>
    <row r="5" spans="1:3" x14ac:dyDescent="0.35">
      <c r="A5" s="496" t="s">
        <v>104</v>
      </c>
      <c r="B5" s="497"/>
      <c r="C5" s="81"/>
    </row>
    <row r="6" spans="1:3" x14ac:dyDescent="0.35">
      <c r="A6" s="492" t="s">
        <v>105</v>
      </c>
      <c r="B6" s="490"/>
      <c r="C6" s="68"/>
    </row>
    <row r="7" spans="1:3" x14ac:dyDescent="0.35">
      <c r="A7" s="492"/>
      <c r="B7" s="490"/>
      <c r="C7" s="68"/>
    </row>
    <row r="8" spans="1:3" ht="16.5" x14ac:dyDescent="0.35">
      <c r="A8" s="88" t="s">
        <v>106</v>
      </c>
      <c r="B8" s="83"/>
      <c r="C8" s="68"/>
    </row>
    <row r="9" spans="1:3" x14ac:dyDescent="0.35">
      <c r="A9" s="491" t="s">
        <v>107</v>
      </c>
      <c r="B9" s="490"/>
      <c r="C9" s="68"/>
    </row>
    <row r="10" spans="1:3" x14ac:dyDescent="0.35">
      <c r="A10" s="491"/>
      <c r="B10" s="490"/>
      <c r="C10" s="68"/>
    </row>
    <row r="11" spans="1:3" x14ac:dyDescent="0.35">
      <c r="A11" s="88" t="s">
        <v>108</v>
      </c>
      <c r="B11" s="490"/>
      <c r="C11" s="68"/>
    </row>
    <row r="12" spans="1:3" x14ac:dyDescent="0.35">
      <c r="A12" s="88" t="s">
        <v>109</v>
      </c>
      <c r="B12" s="490"/>
      <c r="C12" s="68"/>
    </row>
    <row r="13" spans="1:3" x14ac:dyDescent="0.35">
      <c r="A13" s="88" t="s">
        <v>110</v>
      </c>
      <c r="B13" s="490"/>
      <c r="C13" s="68"/>
    </row>
    <row r="14" spans="1:3" x14ac:dyDescent="0.35">
      <c r="A14" s="88" t="s">
        <v>111</v>
      </c>
      <c r="B14" s="490"/>
      <c r="C14" s="68"/>
    </row>
    <row r="15" spans="1:3" x14ac:dyDescent="0.35">
      <c r="A15" s="88" t="s">
        <v>112</v>
      </c>
      <c r="B15" s="490"/>
      <c r="C15" s="68"/>
    </row>
    <row r="16" spans="1:3" x14ac:dyDescent="0.35">
      <c r="A16" s="88" t="s">
        <v>113</v>
      </c>
      <c r="B16" s="490"/>
      <c r="C16" s="68"/>
    </row>
    <row r="17" spans="1:3" x14ac:dyDescent="0.35">
      <c r="A17" s="88" t="s">
        <v>114</v>
      </c>
      <c r="B17" s="490"/>
      <c r="C17" s="68"/>
    </row>
    <row r="18" spans="1:3" x14ac:dyDescent="0.35">
      <c r="A18" s="88" t="s">
        <v>115</v>
      </c>
      <c r="B18" s="490"/>
      <c r="C18" s="68"/>
    </row>
    <row r="19" spans="1:3" x14ac:dyDescent="0.35">
      <c r="A19" s="88" t="s">
        <v>116</v>
      </c>
      <c r="B19" s="490"/>
      <c r="C19" s="68"/>
    </row>
    <row r="20" spans="1:3" x14ac:dyDescent="0.35">
      <c r="A20" s="88" t="s">
        <v>117</v>
      </c>
      <c r="B20" s="490"/>
      <c r="C20" s="68"/>
    </row>
    <row r="21" spans="1:3" x14ac:dyDescent="0.35">
      <c r="A21" s="88" t="s">
        <v>118</v>
      </c>
      <c r="B21" s="490"/>
      <c r="C21" s="68"/>
    </row>
    <row r="22" spans="1:3" x14ac:dyDescent="0.35">
      <c r="A22" s="88" t="s">
        <v>119</v>
      </c>
      <c r="B22" s="490"/>
      <c r="C22" s="68"/>
    </row>
    <row r="23" spans="1:3" x14ac:dyDescent="0.35">
      <c r="A23" s="88"/>
      <c r="B23" s="490"/>
      <c r="C23" s="68"/>
    </row>
    <row r="24" spans="1:3" x14ac:dyDescent="0.35">
      <c r="A24" s="489" t="s">
        <v>120</v>
      </c>
      <c r="B24" s="490"/>
      <c r="C24" s="68"/>
    </row>
    <row r="25" spans="1:3" x14ac:dyDescent="0.35">
      <c r="A25" s="489"/>
      <c r="B25" s="490"/>
      <c r="C25" s="68"/>
    </row>
    <row r="26" spans="1:3" ht="16.5" x14ac:dyDescent="0.35">
      <c r="A26" s="89" t="s">
        <v>121</v>
      </c>
      <c r="B26" s="83"/>
      <c r="C26" s="68"/>
    </row>
    <row r="27" spans="1:3" ht="16.5" x14ac:dyDescent="0.35">
      <c r="A27" s="89" t="s">
        <v>122</v>
      </c>
      <c r="B27" s="83"/>
      <c r="C27" s="68"/>
    </row>
    <row r="28" spans="1:3" ht="16.5" x14ac:dyDescent="0.35">
      <c r="A28" s="89" t="s">
        <v>123</v>
      </c>
      <c r="B28" s="83"/>
      <c r="C28" s="68"/>
    </row>
    <row r="29" spans="1:3" ht="17" thickBot="1" x14ac:dyDescent="0.4">
      <c r="A29" s="90"/>
      <c r="B29" s="84"/>
      <c r="C29" s="68"/>
    </row>
    <row r="30" spans="1:3" x14ac:dyDescent="0.35">
      <c r="A30" s="87"/>
      <c r="B30" s="68"/>
    </row>
    <row r="31" spans="1:3" x14ac:dyDescent="0.35">
      <c r="A31" s="87"/>
      <c r="B31" s="68"/>
      <c r="C31" s="68"/>
    </row>
    <row r="32" spans="1:3" x14ac:dyDescent="0.35">
      <c r="A32" s="68"/>
      <c r="B32" s="68"/>
      <c r="C32" s="68"/>
    </row>
  </sheetData>
  <mergeCells count="14">
    <mergeCell ref="A6:A7"/>
    <mergeCell ref="B6:B7"/>
    <mergeCell ref="A1:B1"/>
    <mergeCell ref="A2:C2"/>
    <mergeCell ref="A3:B4"/>
    <mergeCell ref="A5:B5"/>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110" zoomScaleNormal="110" workbookViewId="0">
      <selection activeCell="D7" sqref="D7"/>
    </sheetView>
  </sheetViews>
  <sheetFormatPr defaultColWidth="11.453125" defaultRowHeight="14.5" x14ac:dyDescent="0.35"/>
  <cols>
    <col min="1" max="1" width="8.26953125" style="3" customWidth="1"/>
    <col min="2" max="2" width="77" style="3" customWidth="1"/>
    <col min="3" max="16384" width="11.453125" style="3"/>
  </cols>
  <sheetData>
    <row r="1" spans="1:6" ht="15.5" x14ac:dyDescent="0.35">
      <c r="A1" s="2" t="s">
        <v>52</v>
      </c>
      <c r="B1" s="17"/>
      <c r="C1" s="17"/>
      <c r="D1" s="17"/>
      <c r="E1" s="17"/>
      <c r="F1" s="17"/>
    </row>
    <row r="2" spans="1:6" x14ac:dyDescent="0.35">
      <c r="A2" s="4" t="s">
        <v>53</v>
      </c>
      <c r="B2" s="17"/>
      <c r="C2" s="17"/>
      <c r="D2" s="17"/>
      <c r="E2" s="17"/>
      <c r="F2" s="17"/>
    </row>
    <row r="3" spans="1:6" x14ac:dyDescent="0.35">
      <c r="A3" s="17"/>
      <c r="B3" s="5" t="s">
        <v>54</v>
      </c>
      <c r="C3" s="17"/>
      <c r="D3" s="17"/>
      <c r="E3" s="17"/>
      <c r="F3" s="17"/>
    </row>
    <row r="4" spans="1:6" x14ac:dyDescent="0.35">
      <c r="A4" s="4" t="s">
        <v>55</v>
      </c>
      <c r="B4" s="17"/>
      <c r="C4" s="17"/>
      <c r="D4" s="17"/>
      <c r="E4" s="17"/>
      <c r="F4" s="17"/>
    </row>
    <row r="5" spans="1:6" ht="38.5" x14ac:dyDescent="0.35">
      <c r="A5" s="17"/>
      <c r="B5" s="5" t="s">
        <v>267</v>
      </c>
      <c r="C5" s="17"/>
      <c r="D5" s="17"/>
      <c r="E5" s="17"/>
      <c r="F5" s="17"/>
    </row>
    <row r="6" spans="1:6" x14ac:dyDescent="0.35">
      <c r="A6" s="4" t="s">
        <v>56</v>
      </c>
      <c r="B6" s="5"/>
      <c r="C6" s="17"/>
      <c r="D6" s="17"/>
      <c r="E6" s="17"/>
      <c r="F6" s="17"/>
    </row>
    <row r="7" spans="1:6" ht="51" x14ac:dyDescent="0.35">
      <c r="A7" s="4"/>
      <c r="B7" s="5" t="s">
        <v>266</v>
      </c>
      <c r="C7" s="17"/>
      <c r="D7" s="17"/>
      <c r="E7" s="17"/>
      <c r="F7" s="17"/>
    </row>
    <row r="8" spans="1:6" x14ac:dyDescent="0.35">
      <c r="A8" s="4" t="s">
        <v>57</v>
      </c>
      <c r="B8" s="5"/>
      <c r="C8" s="17"/>
      <c r="D8" s="17"/>
      <c r="E8" s="17"/>
      <c r="F8" s="17"/>
    </row>
    <row r="9" spans="1:6" ht="26" x14ac:dyDescent="0.35">
      <c r="A9" s="17"/>
      <c r="B9" s="5" t="s">
        <v>58</v>
      </c>
      <c r="C9" s="17"/>
      <c r="D9" s="17"/>
      <c r="E9" s="17"/>
      <c r="F9" s="17"/>
    </row>
    <row r="10" spans="1:6" x14ac:dyDescent="0.35">
      <c r="A10" s="4" t="s">
        <v>59</v>
      </c>
      <c r="B10" s="17"/>
      <c r="C10" s="17"/>
      <c r="D10" s="17"/>
      <c r="E10" s="17"/>
      <c r="F10" s="17"/>
    </row>
    <row r="11" spans="1:6" ht="25" x14ac:dyDescent="0.35">
      <c r="A11" s="17"/>
      <c r="B11" s="7" t="s">
        <v>60</v>
      </c>
      <c r="C11" s="17"/>
      <c r="D11" s="17"/>
      <c r="E11" s="17"/>
      <c r="F11" s="17"/>
    </row>
    <row r="12" spans="1:6" x14ac:dyDescent="0.35">
      <c r="A12" s="4" t="s">
        <v>199</v>
      </c>
      <c r="B12" s="17"/>
      <c r="C12" s="17"/>
      <c r="D12" s="17"/>
      <c r="E12" s="17"/>
      <c r="F12" s="17"/>
    </row>
    <row r="13" spans="1:6" ht="26" x14ac:dyDescent="0.35">
      <c r="A13" s="17"/>
      <c r="B13" s="5" t="s">
        <v>61</v>
      </c>
      <c r="C13" s="17"/>
      <c r="D13" s="17"/>
      <c r="E13" s="17"/>
      <c r="F13" s="17"/>
    </row>
    <row r="14" spans="1:6" ht="24.75" customHeight="1" x14ac:dyDescent="0.35">
      <c r="A14" s="498" t="s">
        <v>200</v>
      </c>
      <c r="B14" s="498"/>
      <c r="C14" s="17"/>
      <c r="D14" s="17"/>
      <c r="E14" s="17"/>
      <c r="F14" s="17"/>
    </row>
    <row r="15" spans="1:6" ht="38.5" x14ac:dyDescent="0.35">
      <c r="A15" s="17"/>
      <c r="B15" s="5" t="s">
        <v>62</v>
      </c>
      <c r="C15" s="17"/>
      <c r="D15" s="17"/>
      <c r="E15" s="17"/>
      <c r="F15" s="17"/>
    </row>
    <row r="16" spans="1:6" x14ac:dyDescent="0.35">
      <c r="A16" s="4" t="s">
        <v>201</v>
      </c>
      <c r="B16" s="17"/>
      <c r="C16" s="17"/>
      <c r="D16" s="17"/>
      <c r="E16" s="17"/>
      <c r="F16" s="17"/>
    </row>
    <row r="17" spans="1:6" ht="38.5" x14ac:dyDescent="0.35">
      <c r="A17" s="17"/>
      <c r="B17" s="5" t="s">
        <v>63</v>
      </c>
      <c r="C17" s="17"/>
      <c r="D17" s="17"/>
      <c r="E17" s="17"/>
      <c r="F17" s="17"/>
    </row>
    <row r="18" spans="1:6" x14ac:dyDescent="0.35">
      <c r="A18" s="4" t="s">
        <v>202</v>
      </c>
      <c r="B18" s="17"/>
      <c r="C18" s="17"/>
      <c r="D18" s="17"/>
      <c r="E18" s="17"/>
      <c r="F18" s="17"/>
    </row>
    <row r="19" spans="1:6" ht="26.65" customHeight="1" x14ac:dyDescent="0.35">
      <c r="A19" s="17"/>
      <c r="B19" s="5" t="s">
        <v>64</v>
      </c>
      <c r="C19" s="17"/>
      <c r="D19" s="17"/>
      <c r="E19" s="17"/>
      <c r="F19" s="17"/>
    </row>
    <row r="20" spans="1:6" x14ac:dyDescent="0.35">
      <c r="A20" s="4" t="s">
        <v>203</v>
      </c>
      <c r="B20" s="17"/>
      <c r="C20" s="17"/>
      <c r="D20" s="17"/>
      <c r="E20" s="17"/>
      <c r="F20" s="17"/>
    </row>
    <row r="21" spans="1:6" ht="38.5" x14ac:dyDescent="0.35">
      <c r="A21" s="17"/>
      <c r="B21" s="5" t="s">
        <v>65</v>
      </c>
      <c r="C21" s="17"/>
      <c r="D21" s="17"/>
      <c r="E21" s="17"/>
      <c r="F21" s="17"/>
    </row>
    <row r="22" spans="1:6" x14ac:dyDescent="0.35">
      <c r="A22" s="4" t="s">
        <v>204</v>
      </c>
      <c r="B22" s="17"/>
      <c r="C22" s="17"/>
      <c r="D22" s="17"/>
      <c r="E22" s="17"/>
      <c r="F22" s="17"/>
    </row>
    <row r="23" spans="1:6" ht="84.75" customHeight="1" x14ac:dyDescent="0.35">
      <c r="A23" s="17"/>
      <c r="B23" s="5" t="s">
        <v>66</v>
      </c>
      <c r="C23" s="17"/>
      <c r="D23" s="17"/>
      <c r="E23" s="17"/>
      <c r="F23" s="17"/>
    </row>
    <row r="24" spans="1:6" x14ac:dyDescent="0.35">
      <c r="A24" s="17"/>
      <c r="B24" s="17"/>
      <c r="C24" s="17"/>
      <c r="D24" s="17"/>
      <c r="E24" s="17"/>
      <c r="F24" s="17"/>
    </row>
    <row r="25" spans="1:6" x14ac:dyDescent="0.35">
      <c r="A25" s="17"/>
      <c r="B25" s="17"/>
      <c r="C25" s="17"/>
      <c r="D25" s="17"/>
      <c r="E25" s="17"/>
      <c r="F25" s="17"/>
    </row>
    <row r="26" spans="1:6" x14ac:dyDescent="0.35">
      <c r="A26" s="17"/>
      <c r="B26" s="17"/>
      <c r="C26" s="17"/>
      <c r="D26" s="17"/>
      <c r="E26" s="17"/>
      <c r="F26" s="17"/>
    </row>
    <row r="27" spans="1:6" x14ac:dyDescent="0.35">
      <c r="A27" s="17"/>
      <c r="B27" s="17"/>
      <c r="C27" s="17"/>
      <c r="D27" s="17"/>
      <c r="E27" s="17"/>
      <c r="F27" s="17"/>
    </row>
    <row r="28" spans="1:6" x14ac:dyDescent="0.35">
      <c r="A28" s="17"/>
      <c r="B28" s="17"/>
      <c r="C28" s="17"/>
      <c r="D28" s="17"/>
      <c r="E28" s="17"/>
      <c r="F28" s="17"/>
    </row>
    <row r="29" spans="1:6" x14ac:dyDescent="0.35">
      <c r="A29" s="17"/>
      <c r="B29" s="17"/>
      <c r="C29" s="17"/>
      <c r="D29" s="17"/>
      <c r="E29" s="17"/>
      <c r="F29" s="17"/>
    </row>
    <row r="30" spans="1:6" x14ac:dyDescent="0.35">
      <c r="A30" s="17"/>
      <c r="B30" s="17"/>
      <c r="C30" s="17"/>
      <c r="D30" s="17"/>
      <c r="E30" s="17"/>
      <c r="F30" s="17"/>
    </row>
    <row r="31" spans="1:6" x14ac:dyDescent="0.35">
      <c r="A31" s="17"/>
      <c r="B31" s="17"/>
      <c r="C31" s="17"/>
      <c r="D31" s="17"/>
      <c r="E31" s="17"/>
      <c r="F31" s="17"/>
    </row>
    <row r="32" spans="1:6" x14ac:dyDescent="0.35">
      <c r="A32" s="17"/>
      <c r="B32" s="17"/>
      <c r="C32" s="17"/>
      <c r="D32" s="17"/>
      <c r="E32" s="17"/>
      <c r="F32" s="17"/>
    </row>
    <row r="33" spans="1:6" x14ac:dyDescent="0.35">
      <c r="A33" s="17"/>
      <c r="B33" s="17"/>
      <c r="C33" s="17"/>
      <c r="D33" s="17"/>
      <c r="E33" s="17"/>
      <c r="F33" s="17"/>
    </row>
    <row r="34" spans="1:6" x14ac:dyDescent="0.35">
      <c r="A34" s="17"/>
      <c r="B34" s="17"/>
      <c r="C34" s="17"/>
      <c r="D34" s="17"/>
      <c r="E34" s="17"/>
      <c r="F34" s="17"/>
    </row>
    <row r="35" spans="1:6" x14ac:dyDescent="0.35">
      <c r="A35" s="17"/>
      <c r="B35" s="17"/>
      <c r="C35" s="17"/>
      <c r="D35" s="17"/>
      <c r="E35" s="17"/>
      <c r="F35" s="17"/>
    </row>
    <row r="36" spans="1:6" x14ac:dyDescent="0.35">
      <c r="A36" s="17"/>
      <c r="B36" s="17"/>
      <c r="C36" s="17"/>
      <c r="D36" s="17"/>
      <c r="E36" s="17"/>
      <c r="F36" s="17"/>
    </row>
    <row r="37" spans="1:6" x14ac:dyDescent="0.35">
      <c r="A37" s="17"/>
      <c r="B37" s="17"/>
      <c r="C37" s="17"/>
      <c r="D37" s="17"/>
      <c r="E37" s="17"/>
      <c r="F37" s="17"/>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54FA02DCA72488A894E436BA3344B" ma:contentTypeVersion="19" ma:contentTypeDescription="Create a new document." ma:contentTypeScope="" ma:versionID="c090236f3f52564e93dfcfc623dc666c">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e14e83035b2f9c9623c32fa2da1b94d9"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3:SharedWithUsers" minOccurs="0"/>
                <xsd:element ref="ns3:SharedWithDetails" minOccurs="0"/>
                <xsd:element ref="ns2:cleaned_x0020_up" minOccurs="0"/>
                <xsd:element ref="ns2:lcf76f155ced4ddcb4097134ff3c332f" minOccurs="0"/>
                <xsd:element ref="ns3:TaxCatchAll"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cleaned_x0020_up" ma:index="20" nillable="true" ma:displayName="cleaned up" ma:default="1" ma:internalName="cleaned_x0020_up">
      <xsd:simpleType>
        <xsd:restriction base="dms:Boolea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6"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ff593d6-2266-4918-b150-2dc17423ea98}"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b4ddbec-3349-4c85-93f9-32bd5c8d2b43">
      <Terms xmlns="http://schemas.microsoft.com/office/infopath/2007/PartnerControls"/>
    </lcf76f155ced4ddcb4097134ff3c332f>
    <TaxCatchAll xmlns="d48a697e-fd98-49a0-85bc-f2587ce56d60" xsi:nil="true"/>
    <cleaned_x0020_up xmlns="3b4ddbec-3349-4c85-93f9-32bd5c8d2b43">true</cleaned_x0020_up>
    <Status xmlns="3b4ddbec-3349-4c85-93f9-32bd5c8d2b4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9CCE95-A82A-4445-B103-3B793B0128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ddbec-3349-4c85-93f9-32bd5c8d2b43"/>
    <ds:schemaRef ds:uri="d48a697e-fd98-49a0-85bc-f2587ce56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 ds:uri="3b4ddbec-3349-4c85-93f9-32bd5c8d2b43"/>
    <ds:schemaRef ds:uri="d48a697e-fd98-49a0-85bc-f2587ce56d60"/>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Chulkova, Oleksandra GIZ UA</cp:lastModifiedBy>
  <cp:revision/>
  <cp:lastPrinted>2023-02-01T14:31:08Z</cp:lastPrinted>
  <dcterms:created xsi:type="dcterms:W3CDTF">2015-10-29T07:24:41Z</dcterms:created>
  <dcterms:modified xsi:type="dcterms:W3CDTF">2024-10-29T14:03:43Z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0x0101009F754FA02DCA72488A894E436BA3344B</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